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M836" i="2" l="1"/>
  <c r="M829" i="2"/>
  <c r="M823" i="2"/>
  <c r="M817" i="2"/>
  <c r="M810" i="2"/>
  <c r="M787" i="2"/>
  <c r="M775" i="2"/>
  <c r="M757" i="2"/>
  <c r="M743" i="2"/>
  <c r="M733" i="2"/>
  <c r="M707" i="2" s="1"/>
  <c r="M708" i="2"/>
  <c r="L836" i="2"/>
  <c r="L829" i="2"/>
  <c r="L823" i="2"/>
  <c r="L817" i="2"/>
  <c r="L810" i="2"/>
  <c r="L787" i="2"/>
  <c r="L775" i="2"/>
  <c r="L757" i="2"/>
  <c r="L743" i="2"/>
  <c r="L733" i="2"/>
  <c r="L708" i="2"/>
  <c r="L707" i="2" l="1"/>
  <c r="E4" i="2"/>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<sst xmlns="http://schemas.openxmlformats.org/spreadsheetml/2006/main" count="32759" uniqueCount="15461">
  <si>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</si>
  <si>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</si>
  <si>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</si>
  <si>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</si>
  <si>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</si>
  <si>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</si>
  <si>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</si>
  <si>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</si>
  <si>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</si>
  <si>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</si>
  <si>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</si>
  <si>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</si>
  <si>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</si>
  <si>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</si>
  <si>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</si>
  <si>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</si>
  <si>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</si>
  <si>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</si>
  <si>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</si>
  <si>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</si>
  <si>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</si>
  <si>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</si>
  <si>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</si>
  <si>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</si>
  <si>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</si>
  <si>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</si>
  <si>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</si>
  <si>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</si>
  <si>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</si>
  <si>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</si>
  <si>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</si>
  <si>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</si>
  <si>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</si>
  <si>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</si>
  <si>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</si>
  <si>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</si>
  <si>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</si>
  <si>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</si>
  <si>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</si>
  <si>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</si>
  <si>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</si>
  <si>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</si>
  <si>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</si>
  <si>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</si>
  <si>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</si>
  <si>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</si>
  <si>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</si>
  <si>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</si>
  <si>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</si>
  <si>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</si>
  <si>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</si>
  <si>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</si>
  <si>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</si>
  <si>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</si>
  <si>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</si>
  <si>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</si>
  <si>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</si>
  <si>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</si>
  <si>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</si>
  <si>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</si>
  <si>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</si>
  <si>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</si>
  <si>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</si>
  <si>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</si>
  <si>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</si>
  <si>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</si>
  <si>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</si>
  <si>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</si>
  <si>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</si>
  <si>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</si>
  <si>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</si>
  <si>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</si>
  <si>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</si>
  <si>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</si>
  <si>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</si>
  <si>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</si>
  <si>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</si>
  <si>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</si>
  <si>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</si>
  <si>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</si>
  <si>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</si>
  <si>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</si>
  <si>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</si>
  <si>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</si>
  <si>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</si>
  <si>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</si>
  <si>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</si>
  <si>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</si>
  <si>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</si>
  <si>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</si>
  <si>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</si>
  <si>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</si>
  <si>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</si>
  <si>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</si>
  <si>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</si>
  <si>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</si>
  <si>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</si>
  <si>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</si>
  <si>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</si>
  <si>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</si>
  <si>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</si>
  <si>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</si>
  <si>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</si>
  <si>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</si>
  <si>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</si>
  <si>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</si>
  <si>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</si>
  <si>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</si>
  <si>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</si>
  <si>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</si>
  <si>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</si>
  <si>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</si>
  <si>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</si>
  <si>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</si>
  <si>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</si>
  <si>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</si>
  <si>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</si>
  <si>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</si>
  <si>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</si>
  <si>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</si>
  <si>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</si>
  <si>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</si>
  <si>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</si>
  <si>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</si>
  <si>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</si>
  <si>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</si>
  <si>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</si>
  <si>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</si>
  <si>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</si>
  <si>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</si>
  <si>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</si>
  <si>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</si>
  <si>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</si>
  <si>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</si>
  <si>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</si>
  <si>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</si>
  <si>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</si>
  <si>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</si>
  <si>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</si>
  <si>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</si>
  <si>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</si>
  <si>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</si>
  <si>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</si>
  <si>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</si>
  <si>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</si>
  <si>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</si>
  <si>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</si>
  <si>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</si>
  <si>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</si>
  <si>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</si>
  <si>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</si>
  <si>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</si>
  <si>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</si>
  <si>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</si>
  <si>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</si>
  <si>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</si>
  <si>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</si>
  <si>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</si>
  <si>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</si>
  <si>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</si>
  <si>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</si>
  <si>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</si>
  <si>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</si>
  <si>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</si>
  <si>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</si>
  <si>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</si>
  <si>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</si>
  <si>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</si>
  <si>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</si>
  <si>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</si>
  <si>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</si>
  <si>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</si>
  <si>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</si>
  <si>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</si>
  <si>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</si>
  <si>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</si>
  <si>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</si>
  <si>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</si>
  <si>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</si>
  <si>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</si>
  <si>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</si>
  <si>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</si>
  <si>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</si>
  <si>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</si>
  <si>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</si>
  <si>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</si>
  <si>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</si>
  <si>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</si>
  <si>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</si>
  <si>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</si>
  <si>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</si>
  <si>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</si>
  <si>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</si>
  <si>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</si>
  <si>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</si>
  <si>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</si>
  <si>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</si>
  <si>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</si>
  <si>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</si>
  <si>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</si>
  <si>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</si>
  <si>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</si>
  <si>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</si>
  <si>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</si>
  <si>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</si>
  <si>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</si>
  <si>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</si>
  <si>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</si>
  <si>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</si>
  <si>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</si>
  <si>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</si>
  <si>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</si>
  <si>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</si>
  <si>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</si>
  <si>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</si>
  <si>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</si>
  <si>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</si>
  <si>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</si>
  <si>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</si>
  <si>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</si>
  <si>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</si>
  <si>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</si>
  <si>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</si>
  <si>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</si>
  <si>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</si>
  <si>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</si>
  <si>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</si>
  <si>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</si>
  <si>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</si>
  <si>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</si>
  <si>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</si>
  <si>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</si>
  <si>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</si>
  <si>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</si>
  <si>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</si>
  <si>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</si>
  <si>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</si>
  <si>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</si>
  <si>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</si>
  <si>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</si>
  <si>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</si>
  <si>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</si>
  <si>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</si>
  <si>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</si>
  <si>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</si>
  <si>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</si>
  <si>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</si>
  <si>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</si>
  <si>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</si>
  <si>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</si>
  <si>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</si>
  <si>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</si>
  <si>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</si>
  <si>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</si>
  <si>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</si>
  <si>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</si>
  <si>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</si>
  <si>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</si>
  <si>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</si>
  <si>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</si>
  <si>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</si>
  <si>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</si>
  <si>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</si>
  <si>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</si>
  <si>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</si>
  <si>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</si>
  <si>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</si>
  <si>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</si>
  <si>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</si>
  <si>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</si>
  <si>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</si>
  <si>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</si>
  <si>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</si>
  <si>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</si>
  <si>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</si>
  <si>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</si>
  <si>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</si>
  <si>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</si>
  <si>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</si>
  <si>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</si>
  <si>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</si>
  <si>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</si>
  <si>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</si>
  <si>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</si>
  <si>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</si>
  <si>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</si>
  <si>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</si>
  <si>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</si>
  <si>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</si>
  <si>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</si>
  <si>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</si>
  <si>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</si>
  <si>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</si>
  <si>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</si>
  <si>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</si>
  <si>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</si>
  <si>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</si>
  <si>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</si>
  <si>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</si>
  <si>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</si>
  <si>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</si>
  <si>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</si>
  <si>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</si>
  <si>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</si>
  <si>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</si>
  <si>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</si>
  <si>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</si>
  <si>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</si>
  <si>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</si>
  <si>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</si>
  <si>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</si>
  <si>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</si>
  <si>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</si>
  <si>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</si>
  <si>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</si>
  <si>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</si>
  <si>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</si>
  <si>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</si>
  <si>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</si>
  <si>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</si>
  <si>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</si>
  <si>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</si>
  <si>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</si>
  <si>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</si>
  <si>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</si>
  <si>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</si>
  <si>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</si>
  <si>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</si>
  <si>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</si>
  <si>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</si>
  <si>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</si>
  <si>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</si>
  <si>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</si>
  <si>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</si>
  <si>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</si>
  <si>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</si>
  <si>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</si>
  <si>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</si>
  <si>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</si>
  <si>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</si>
  <si>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</si>
  <si>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</si>
  <si>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</si>
  <si>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</si>
  <si>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</si>
  <si>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</si>
  <si>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</si>
  <si>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</si>
  <si>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</si>
  <si>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</si>
  <si>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</si>
  <si>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</si>
  <si>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</si>
  <si>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</si>
  <si>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</si>
  <si>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</si>
  <si>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</si>
  <si>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</si>
  <si>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</si>
  <si>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</si>
  <si>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</si>
  <si>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</si>
  <si>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</si>
  <si>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</si>
  <si>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</si>
  <si>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</si>
  <si>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</si>
  <si>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</si>
  <si>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</si>
  <si>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</si>
  <si>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</si>
  <si>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</si>
  <si>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</si>
  <si>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</si>
  <si>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</si>
  <si>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</si>
  <si>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</si>
  <si>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</si>
  <si>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</si>
  <si>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</si>
  <si>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</si>
  <si>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</si>
  <si>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</si>
  <si>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</si>
  <si>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</si>
  <si>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</si>
  <si>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</si>
  <si>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</si>
  <si>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</si>
  <si>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</si>
  <si>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</si>
  <si>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</si>
  <si>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</si>
  <si>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</si>
  <si>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</si>
  <si>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</si>
  <si>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</si>
  <si>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</si>
  <si>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</si>
  <si>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</si>
  <si>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</si>
  <si>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</si>
  <si>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</si>
  <si>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</si>
  <si>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</si>
  <si>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</si>
  <si>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</si>
  <si>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</si>
  <si>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</si>
  <si>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</si>
  <si>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</si>
  <si>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</si>
  <si>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</si>
  <si>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</si>
  <si>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</si>
  <si>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</si>
  <si>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</si>
  <si>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</si>
  <si>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</si>
  <si>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</si>
  <si>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</si>
  <si>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</si>
  <si>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</si>
  <si>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</si>
  <si>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</si>
  <si>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</si>
  <si>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</si>
  <si>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</si>
  <si>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</si>
  <si>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</si>
  <si>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</si>
  <si>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</si>
  <si>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</si>
  <si>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</si>
  <si>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</si>
  <si>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</si>
  <si>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</si>
  <si>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</si>
  <si>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</si>
  <si>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</si>
  <si>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</si>
  <si>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</si>
  <si>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</si>
  <si>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</si>
  <si>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</si>
  <si>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</si>
  <si>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</si>
  <si>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</si>
  <si>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</si>
  <si>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</si>
  <si>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</si>
  <si>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</si>
  <si>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</si>
  <si>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</si>
  <si>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</si>
  <si>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</si>
  <si>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</si>
  <si>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</si>
  <si>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</si>
  <si>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</si>
  <si>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</si>
  <si>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</si>
  <si>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</si>
  <si>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</si>
  <si>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</si>
  <si>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</si>
  <si>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</si>
  <si>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</si>
  <si>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</si>
  <si>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</si>
  <si>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</si>
  <si>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</si>
  <si>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</si>
  <si>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</si>
  <si>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</si>
  <si>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</si>
  <si>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</si>
  <si>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</si>
  <si>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</si>
  <si>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</si>
  <si>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</si>
  <si>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</si>
  <si>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</si>
  <si>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</si>
  <si>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</si>
  <si>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</si>
  <si>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</si>
  <si>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</si>
  <si>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</si>
  <si>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</si>
  <si>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</si>
  <si>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</si>
  <si>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</si>
  <si>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</si>
  <si>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</si>
  <si>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</si>
  <si>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</si>
  <si>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</si>
  <si>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</si>
  <si>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</si>
  <si>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</si>
  <si>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</si>
  <si>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</si>
  <si>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</si>
  <si>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</si>
  <si>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</si>
  <si>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</si>
  <si>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</si>
  <si>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</si>
  <si>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</si>
  <si>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</si>
  <si>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</si>
  <si>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</si>
  <si>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</si>
  <si>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</si>
  <si>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</si>
  <si>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</si>
  <si>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</si>
  <si>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</si>
  <si>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</si>
  <si>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</si>
  <si>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</si>
  <si>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</si>
  <si>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</si>
  <si>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</si>
  <si>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</si>
  <si>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</si>
  <si>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</si>
  <si>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</si>
  <si>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</si>
  <si>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</si>
  <si>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</si>
  <si>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</si>
  <si>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</si>
  <si>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</si>
  <si>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</si>
  <si>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</si>
  <si>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</si>
  <si>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</si>
  <si>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</si>
  <si>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</si>
  <si>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</si>
  <si>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</si>
  <si>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</si>
  <si>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</si>
  <si>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</si>
  <si>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</si>
  <si>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</si>
  <si>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</si>
  <si>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</si>
  <si>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</si>
  <si>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</si>
  <si>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</si>
  <si>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</si>
  <si>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</si>
  <si>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</si>
  <si>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</si>
  <si>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</si>
  <si>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</si>
  <si>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</si>
  <si>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</si>
  <si>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</si>
  <si>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</si>
  <si>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</si>
  <si>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</si>
  <si>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</si>
  <si>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</si>
  <si>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</si>
  <si>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</si>
  <si>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</si>
  <si>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</si>
  <si>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</si>
  <si>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</si>
  <si>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</si>
  <si>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</si>
  <si>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</si>
  <si>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</si>
  <si>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</si>
  <si>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</si>
  <si>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</si>
  <si>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</si>
  <si>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</si>
  <si>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</si>
  <si>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</si>
  <si>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</si>
  <si>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</si>
  <si>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</si>
  <si>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</si>
  <si>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</si>
  <si>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</si>
  <si>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</si>
  <si>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</si>
  <si>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</si>
  <si>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</si>
  <si>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</si>
  <si>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</si>
  <si>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</si>
  <si>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</si>
  <si>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</si>
  <si>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</si>
  <si>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</si>
  <si>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</si>
  <si>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</si>
  <si>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</si>
  <si>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</si>
  <si>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</si>
  <si>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</si>
  <si>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</si>
  <si>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</si>
  <si>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</si>
  <si>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</si>
  <si>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</si>
  <si>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</si>
  <si>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</si>
  <si>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</si>
  <si>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</si>
  <si>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</si>
  <si>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</si>
  <si>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</si>
  <si>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</si>
  <si>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</si>
  <si>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</si>
  <si>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</si>
  <si>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</si>
  <si>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</si>
  <si>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</si>
  <si>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</si>
  <si>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</si>
  <si>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</si>
  <si>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</si>
  <si>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</si>
  <si>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</si>
  <si>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</si>
  <si>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</si>
  <si>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</si>
  <si>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</si>
  <si>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</si>
  <si>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</si>
  <si>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</si>
  <si>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</si>
  <si>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</si>
  <si>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</si>
  <si>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</si>
  <si>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</si>
  <si>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</si>
  <si>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</si>
  <si>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</si>
  <si>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</si>
  <si>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</si>
  <si>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</si>
  <si>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</si>
  <si>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</si>
  <si>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</si>
  <si>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</si>
  <si>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</si>
  <si>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</si>
  <si>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</si>
  <si>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</si>
  <si>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</si>
  <si>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</si>
  <si>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</si>
  <si>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</si>
  <si>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</si>
  <si>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</si>
  <si>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</si>
  <si>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</si>
  <si>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</si>
  <si>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</si>
  <si>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</si>
  <si>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</si>
  <si>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</si>
  <si>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</si>
  <si>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</si>
  <si>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</si>
  <si>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</si>
  <si>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</si>
  <si>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</si>
  <si>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</si>
  <si>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</si>
  <si>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</si>
  <si>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</si>
  <si>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</si>
  <si>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</si>
  <si>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</si>
  <si>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</si>
  <si>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</si>
  <si>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</si>
  <si>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</si>
  <si>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</si>
  <si>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</si>
  <si>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</si>
  <si>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</si>
  <si>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</si>
  <si>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</si>
  <si>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</si>
  <si>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</si>
  <si>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</si>
  <si>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</si>
  <si>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</si>
  <si>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</si>
  <si>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</si>
  <si>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</si>
  <si>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</si>
  <si>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</si>
  <si>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</si>
  <si>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</si>
  <si>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</si>
  <si>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</si>
  <si>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</si>
  <si>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</si>
  <si>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</si>
  <si>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</si>
  <si>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</si>
  <si>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</si>
  <si>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</si>
  <si>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</si>
  <si>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</si>
  <si>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</si>
  <si>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</si>
  <si>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</si>
  <si>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</si>
  <si>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</si>
  <si>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</si>
  <si>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</si>
  <si>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</si>
  <si>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</si>
  <si>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</si>
  <si>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</si>
  <si>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</si>
  <si>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</si>
  <si>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</si>
  <si>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</si>
  <si>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</si>
  <si>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</si>
  <si>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</si>
  <si>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</si>
  <si>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</si>
  <si>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</si>
  <si>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</si>
  <si>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</si>
  <si>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</si>
  <si>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</si>
  <si>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</si>
  <si>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</si>
  <si>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</si>
  <si>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</si>
  <si>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</si>
  <si>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</si>
  <si>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</si>
  <si>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</si>
  <si>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</si>
  <si>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</si>
  <si>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</si>
  <si>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</si>
  <si>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</si>
  <si>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</si>
  <si>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</si>
  <si>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</si>
  <si>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</si>
  <si>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</si>
  <si>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</si>
  <si>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</si>
  <si>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</si>
  <si>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</si>
  <si>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</si>
  <si>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</si>
  <si>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</si>
  <si>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</si>
  <si>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</si>
  <si>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</si>
  <si>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</si>
  <si>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</si>
  <si>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</si>
  <si>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</si>
  <si>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</si>
  <si>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</si>
  <si>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</si>
  <si>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</si>
  <si>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</si>
  <si>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</si>
  <si>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</si>
  <si>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</si>
  <si>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</si>
  <si>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</si>
  <si>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</si>
  <si>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</si>
  <si>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</si>
  <si>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</si>
  <si>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</si>
  <si>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</si>
  <si>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</si>
  <si>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</si>
  <si>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</si>
  <si>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</si>
  <si>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</si>
  <si>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</si>
  <si>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</si>
  <si>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</si>
  <si>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</si>
  <si>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</si>
  <si>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</si>
  <si>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</si>
  <si>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</si>
  <si>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</si>
  <si>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</si>
  <si>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</si>
  <si>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</si>
  <si>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</si>
  <si>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</si>
  <si>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</si>
  <si>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</si>
  <si>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</si>
  <si>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</si>
  <si>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</si>
  <si>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</si>
  <si>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</si>
  <si>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</si>
  <si>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</si>
  <si>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</si>
  <si>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</si>
  <si>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</si>
  <si>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</si>
  <si>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</si>
  <si>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</si>
  <si>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</si>
  <si>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</si>
  <si>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</si>
  <si>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</si>
  <si>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</si>
  <si>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</si>
  <si>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</si>
  <si>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</si>
  <si>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</si>
  <si>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</si>
  <si>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</si>
  <si>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</si>
  <si>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</si>
  <si>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</si>
  <si>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</si>
  <si>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</si>
  <si>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</si>
  <si>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</si>
  <si>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</si>
  <si>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</si>
  <si>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</si>
  <si>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</si>
  <si>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</si>
  <si>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</si>
  <si>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</si>
  <si>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</si>
  <si>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</si>
  <si>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</si>
  <si>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</si>
  <si>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</si>
  <si>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</si>
  <si>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</si>
  <si>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</si>
  <si>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</si>
  <si>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</si>
  <si>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</si>
  <si>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</si>
  <si>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</si>
  <si>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</si>
  <si>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</si>
  <si>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</si>
  <si>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</si>
  <si>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</si>
  <si>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</si>
  <si>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</si>
  <si>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</si>
  <si>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</si>
  <si>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</si>
  <si>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</si>
  <si>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</si>
  <si>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</si>
  <si>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</si>
  <si>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</si>
  <si>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</si>
  <si>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</si>
  <si>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</si>
  <si>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</si>
  <si>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</si>
  <si>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</si>
  <si>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</si>
  <si>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</si>
  <si>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</si>
  <si>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</si>
  <si>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</si>
  <si>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</si>
  <si>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</si>
  <si>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</si>
  <si>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</si>
  <si>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</si>
  <si>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</si>
  <si>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</si>
  <si>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</si>
  <si>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</si>
  <si>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</si>
  <si>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</si>
  <si>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</si>
  <si>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</si>
  <si>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</si>
  <si>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</si>
  <si>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</si>
  <si>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</si>
  <si>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</si>
  <si>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</si>
  <si>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</si>
  <si>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</si>
  <si>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</si>
  <si>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</si>
  <si>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</si>
  <si>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</si>
  <si>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</si>
  <si>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</si>
  <si>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</si>
  <si>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</si>
  <si>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</si>
  <si>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</si>
  <si>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</si>
  <si>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</si>
  <si>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</si>
  <si>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</si>
  <si>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</si>
  <si>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</si>
  <si>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</si>
  <si>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</si>
  <si>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</si>
  <si>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</si>
  <si>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</si>
  <si>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</si>
  <si>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</si>
  <si>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</si>
  <si>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</si>
  <si>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</si>
  <si>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</si>
  <si>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</si>
  <si>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</si>
  <si>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</si>
  <si>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</si>
  <si>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</si>
  <si>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</si>
  <si>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</si>
  <si>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</si>
  <si>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</si>
  <si>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</si>
  <si>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</si>
  <si>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</si>
  <si>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</si>
  <si>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</si>
  <si>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</si>
  <si>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</si>
  <si>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</si>
  <si>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</si>
  <si>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</si>
  <si>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</si>
  <si>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</si>
  <si>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</si>
  <si>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</si>
  <si>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</si>
  <si>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</si>
  <si>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</si>
  <si>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</si>
  <si>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</si>
  <si>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</si>
  <si>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</si>
  <si>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</si>
  <si>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</si>
  <si>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</si>
  <si>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</si>
  <si>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</si>
  <si>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</si>
  <si>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</si>
  <si>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</si>
  <si>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</si>
  <si>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</si>
  <si>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</si>
  <si>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</si>
  <si>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</si>
  <si>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</si>
  <si>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</si>
  <si>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</si>
  <si>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</si>
  <si>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</si>
  <si>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</si>
  <si>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</si>
  <si>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</si>
  <si>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</si>
  <si>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</si>
  <si>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</si>
  <si>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</si>
  <si>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</si>
  <si>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</si>
  <si>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</si>
  <si>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</si>
  <si>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</si>
  <si>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</si>
  <si>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</si>
  <si>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</si>
  <si>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</si>
  <si>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</si>
  <si>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</si>
  <si>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</si>
  <si>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</si>
  <si>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</si>
  <si>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</si>
  <si>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</si>
  <si>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</si>
  <si>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</si>
  <si>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</si>
  <si>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</si>
  <si>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</si>
  <si>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</si>
  <si>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</si>
  <si>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</si>
  <si>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</si>
  <si>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</si>
  <si>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</si>
  <si>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</si>
  <si>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</si>
  <si>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</si>
  <si>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</si>
  <si>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</si>
  <si>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</si>
  <si>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</si>
  <si>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</si>
  <si>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</si>
  <si>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</si>
  <si>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</si>
  <si>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</si>
  <si>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</si>
  <si>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</si>
  <si>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</si>
  <si>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</si>
  <si>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</si>
  <si>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</si>
  <si>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</si>
  <si>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</si>
  <si>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</si>
  <si>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</si>
  <si>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</si>
  <si>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</si>
  <si>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</si>
  <si>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</si>
  <si>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</si>
  <si>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</si>
  <si>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</si>
  <si>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</si>
  <si>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</si>
  <si>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</si>
  <si>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</si>
  <si>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</si>
  <si>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</si>
  <si>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</si>
  <si>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</si>
  <si>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</si>
  <si>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</si>
  <si>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</si>
  <si>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</si>
  <si>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</si>
  <si>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</si>
  <si>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</si>
  <si>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</si>
  <si>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</si>
  <si>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</si>
  <si>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</si>
  <si>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</si>
  <si>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</si>
  <si>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</si>
  <si>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</si>
  <si>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</si>
  <si>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</si>
  <si>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</si>
  <si>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</si>
  <si>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</si>
  <si>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</si>
  <si>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</si>
  <si>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</si>
  <si>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</si>
  <si>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</si>
  <si>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</si>
  <si>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</si>
  <si>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</si>
  <si>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</si>
  <si>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</si>
  <si>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</si>
  <si>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</si>
  <si>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</si>
  <si>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</si>
  <si>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</si>
  <si>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</si>
  <si>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</si>
  <si>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</si>
  <si>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</si>
  <si>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</si>
  <si>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</si>
  <si>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</si>
  <si>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</si>
  <si>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</si>
  <si>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</si>
  <si>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</si>
  <si>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</si>
  <si>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</si>
  <si>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</si>
  <si>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</si>
  <si>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</si>
  <si>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</si>
  <si>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</si>
  <si>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</si>
  <si>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</si>
  <si>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</si>
  <si>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</si>
  <si>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</si>
  <si>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</si>
  <si>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</si>
  <si>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</si>
  <si>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</si>
  <si>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</si>
  <si>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</si>
  <si>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</si>
  <si>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</si>
  <si>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</si>
  <si>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</si>
  <si>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</si>
  <si>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</si>
  <si>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</si>
  <si>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</si>
  <si>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</si>
  <si>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</si>
  <si>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</si>
  <si>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</si>
  <si>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</si>
  <si>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</si>
  <si>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</si>
  <si>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</si>
  <si>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</si>
  <si>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</si>
  <si>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</si>
  <si>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</si>
  <si>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</si>
  <si>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</si>
  <si>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</si>
  <si>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</si>
  <si>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</si>
  <si>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</si>
  <si>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</si>
  <si>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</si>
  <si>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</si>
  <si>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</si>
  <si>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</si>
  <si>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</si>
  <si>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</si>
  <si>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</si>
  <si>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</si>
  <si>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</si>
  <si>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</si>
  <si>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</si>
  <si>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</si>
  <si>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</si>
  <si>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</si>
  <si>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</si>
  <si>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</si>
  <si>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</si>
  <si>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</si>
  <si>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</si>
  <si>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</si>
  <si>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</si>
  <si>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</si>
  <si>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</si>
  <si>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</si>
  <si>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</si>
  <si>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</si>
  <si>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</si>
  <si>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</si>
  <si>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</si>
  <si>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</si>
  <si>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</si>
  <si>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</si>
  <si>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</si>
  <si>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</si>
  <si>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</si>
  <si>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</si>
  <si>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</si>
  <si>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</si>
  <si>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</si>
  <si>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</si>
  <si>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</si>
  <si>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</si>
  <si>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</si>
  <si>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</si>
  <si>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</si>
  <si>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</si>
  <si>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</si>
  <si>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</si>
  <si>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</si>
  <si>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</si>
  <si>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</si>
  <si>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</si>
  <si>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</si>
  <si>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</si>
  <si>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</si>
  <si>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</si>
  <si>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</si>
  <si>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</si>
  <si>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</si>
  <si>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</si>
  <si>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</si>
  <si>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</si>
  <si>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</si>
  <si>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</si>
  <si>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</si>
  <si>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</si>
  <si>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</si>
  <si>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</si>
  <si>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</si>
  <si>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</si>
  <si>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</si>
  <si>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</si>
  <si>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</si>
  <si>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</si>
  <si>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</si>
  <si>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</si>
  <si>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</si>
  <si>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</si>
  <si>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</si>
  <si>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</si>
  <si>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</si>
  <si>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</si>
  <si>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</si>
  <si>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</si>
  <si>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</si>
  <si>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</si>
  <si>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</si>
  <si>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</si>
  <si>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</si>
  <si>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</si>
  <si>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</si>
  <si>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</si>
  <si>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</si>
  <si>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</si>
  <si>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</si>
  <si>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</si>
  <si>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</si>
  <si>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</si>
  <si>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</si>
  <si>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</si>
  <si>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</si>
  <si>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</si>
  <si>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</si>
  <si>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</si>
  <si>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</si>
  <si>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</si>
  <si>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</si>
  <si>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</si>
  <si>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</si>
  <si>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</si>
  <si>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</si>
  <si>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</si>
  <si>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</si>
  <si>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</si>
  <si>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</si>
  <si>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</si>
  <si>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</si>
  <si>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</si>
  <si>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</si>
  <si>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</si>
  <si>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</si>
  <si>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</si>
  <si>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</si>
  <si>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</si>
  <si>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</si>
  <si>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</si>
  <si>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</si>
  <si>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</si>
  <si>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</si>
  <si>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</si>
  <si>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</si>
  <si>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</si>
  <si>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</si>
  <si>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</si>
  <si>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</si>
  <si>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</si>
  <si>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</si>
  <si>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</si>
  <si>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</si>
  <si>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</si>
  <si>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</si>
  <si>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</si>
  <si>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</si>
  <si>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</si>
  <si>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</si>
  <si>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</si>
  <si>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</si>
  <si>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</si>
  <si>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</si>
  <si>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</si>
  <si>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</si>
  <si>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</si>
  <si>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</si>
  <si>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</si>
  <si>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</si>
  <si>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</si>
  <si>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</si>
  <si>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</si>
  <si>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</si>
  <si>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</si>
  <si>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</si>
  <si>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</si>
  <si>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</si>
  <si>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</si>
  <si>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</si>
  <si>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</si>
  <si>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</si>
  <si>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</si>
  <si>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</si>
  <si>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</si>
  <si>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</si>
  <si>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</si>
  <si>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</si>
  <si>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</si>
  <si>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</si>
  <si>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</si>
  <si>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</si>
  <si>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</si>
  <si>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</si>
  <si>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</si>
  <si>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</si>
  <si>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</si>
  <si>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</si>
  <si>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</si>
  <si>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</si>
  <si>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</si>
  <si>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</si>
  <si>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</si>
  <si>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</si>
  <si>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</si>
  <si>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</si>
  <si>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</si>
  <si>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</si>
  <si>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</si>
  <si>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</si>
  <si>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</si>
  <si>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</si>
  <si>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</si>
  <si>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</si>
  <si>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</si>
  <si>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</si>
  <si>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</si>
  <si>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</si>
  <si>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</si>
  <si>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</si>
  <si>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</si>
  <si>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</si>
  <si>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</si>
  <si>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</si>
  <si>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</si>
  <si>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</si>
  <si>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</si>
  <si>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</si>
  <si>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</si>
  <si>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</si>
  <si>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</si>
  <si>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</si>
  <si>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</si>
  <si>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</si>
  <si>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</si>
  <si>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</si>
  <si>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</si>
  <si>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</si>
  <si>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</si>
  <si>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</si>
  <si>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</si>
  <si>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</si>
  <si>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</si>
  <si>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</si>
  <si>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</si>
  <si>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</si>
  <si>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</si>
  <si>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</si>
  <si>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</si>
  <si>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</si>
  <si>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</si>
  <si>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</si>
  <si>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</si>
  <si>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</si>
  <si>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</si>
  <si>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</si>
  <si>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</si>
  <si>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</si>
  <si>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</si>
  <si>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</si>
  <si>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</si>
  <si>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</si>
  <si>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</si>
  <si>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</si>
  <si>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</si>
  <si>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</si>
  <si>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</si>
  <si>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</si>
  <si>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</si>
  <si>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</si>
  <si>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</si>
  <si>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</si>
  <si>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</si>
  <si>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</si>
  <si>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</si>
  <si>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</si>
  <si>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</si>
  <si>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</si>
  <si>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</si>
  <si>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</si>
  <si>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</si>
  <si>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</si>
  <si>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</si>
  <si>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</si>
  <si>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</si>
  <si>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</si>
  <si>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</si>
  <si>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</si>
  <si>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</si>
  <si>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</si>
  <si>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</si>
  <si>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</si>
  <si>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</si>
  <si>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</si>
  <si>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</si>
  <si>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</si>
  <si>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</si>
  <si>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</si>
  <si>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</si>
  <si>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</si>
  <si>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</si>
  <si>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</si>
  <si>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</si>
  <si>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</si>
  <si>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</si>
  <si>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</si>
  <si>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</si>
  <si>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</si>
  <si>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</si>
  <si>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</si>
  <si>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</si>
  <si>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</si>
  <si>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</si>
  <si>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</si>
  <si>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</si>
  <si>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</si>
  <si>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</si>
  <si>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</si>
  <si>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</si>
  <si>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</si>
  <si>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</si>
  <si>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</si>
  <si>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</si>
  <si>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</si>
  <si>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</si>
  <si>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</si>
  <si>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</si>
  <si>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</si>
  <si>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</si>
  <si>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</si>
  <si>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</si>
  <si>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</si>
  <si>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</si>
  <si>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</si>
  <si>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</si>
  <si>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</si>
  <si>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</si>
  <si>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</si>
  <si>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</si>
  <si>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</si>
  <si>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</si>
  <si>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</si>
  <si>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</si>
  <si>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</si>
  <si>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</si>
  <si>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</si>
  <si>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</si>
  <si>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</si>
  <si>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</si>
  <si>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</si>
  <si>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</si>
  <si>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</si>
  <si>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</si>
  <si>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</si>
  <si>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</si>
  <si>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</si>
  <si>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</si>
  <si>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</si>
  <si>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</si>
  <si>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</si>
  <si>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</si>
  <si>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</si>
  <si>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</si>
  <si>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</si>
  <si>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</si>
  <si>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</si>
  <si>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</si>
  <si>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</si>
  <si>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</si>
  <si>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</si>
  <si>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</si>
  <si>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</si>
  <si>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</si>
  <si>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</si>
  <si>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</si>
  <si>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</si>
  <si>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</si>
  <si>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</si>
  <si>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</si>
  <si>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</si>
  <si>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</si>
  <si>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</si>
  <si>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</si>
  <si>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</si>
  <si>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</si>
  <si>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</si>
  <si>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</si>
  <si>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</si>
  <si>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</si>
  <si>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</si>
  <si>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</si>
  <si>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</si>
  <si>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</si>
  <si>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</si>
  <si>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</si>
  <si>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</si>
  <si>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</si>
  <si>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</si>
  <si>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</si>
  <si>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</si>
  <si>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</si>
  <si>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</si>
  <si>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</si>
  <si>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</si>
  <si>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</si>
  <si>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</si>
  <si>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</si>
  <si>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</si>
  <si>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</si>
  <si>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</si>
  <si>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</si>
  <si>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</si>
  <si>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</si>
  <si>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</si>
  <si>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</si>
  <si>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</si>
  <si>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</si>
  <si>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</si>
  <si>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</si>
  <si>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</si>
  <si>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</si>
  <si>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</si>
  <si>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</si>
  <si>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</si>
  <si>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</si>
  <si>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</si>
  <si>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</si>
  <si>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</si>
  <si>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</si>
  <si>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</si>
  <si>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</si>
  <si>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</si>
  <si>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</si>
  <si>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</si>
  <si>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</si>
  <si>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</si>
  <si>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</si>
  <si>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</si>
  <si>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</si>
  <si>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</si>
  <si>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</si>
  <si>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</si>
  <si>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</si>
  <si>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</si>
  <si>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</si>
  <si>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</si>
  <si>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</si>
  <si>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</si>
  <si>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</si>
  <si>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</si>
  <si>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</si>
  <si>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</si>
  <si>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</si>
  <si>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</si>
  <si>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</si>
  <si>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</si>
  <si>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</si>
  <si>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</si>
  <si>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</si>
  <si>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</si>
  <si>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</si>
  <si>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</si>
  <si>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</si>
  <si>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</si>
  <si>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</si>
  <si>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</si>
  <si>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</si>
  <si>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</si>
  <si>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</si>
  <si>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</si>
  <si>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</si>
  <si>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</si>
  <si>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</si>
  <si>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</si>
  <si>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</si>
  <si>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</si>
  <si>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</si>
  <si>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</si>
  <si>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</si>
  <si>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</si>
  <si>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</si>
  <si>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</si>
  <si>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</si>
  <si>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</si>
  <si>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</si>
  <si>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</si>
  <si>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</si>
  <si>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</si>
  <si>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</si>
  <si>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</si>
  <si>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</si>
  <si>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</si>
  <si>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</si>
  <si>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</si>
  <si>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</si>
  <si>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</si>
  <si>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</si>
  <si>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</si>
  <si>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</si>
  <si>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</si>
  <si>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</si>
  <si>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</si>
  <si>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</si>
  <si>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</si>
  <si>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</si>
  <si>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</si>
  <si>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</si>
  <si>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</si>
  <si>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</si>
  <si>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</si>
  <si>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</si>
  <si>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</si>
  <si>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</si>
  <si>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</si>
  <si>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</si>
  <si>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</si>
  <si>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</si>
  <si>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</si>
  <si>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</si>
  <si>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</si>
  <si>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</si>
  <si>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</si>
  <si>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</si>
  <si>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</si>
  <si>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</si>
  <si>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</si>
  <si>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</si>
  <si>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</si>
  <si>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</si>
  <si>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</si>
  <si>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</si>
  <si>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</si>
  <si>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</si>
  <si>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</si>
  <si>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</si>
  <si>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</si>
  <si>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</si>
  <si>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</si>
  <si>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</si>
  <si>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</si>
  <si>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</si>
  <si>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</si>
  <si>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</si>
  <si>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</si>
  <si>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</si>
  <si>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</si>
  <si>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</si>
  <si>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</si>
  <si>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</si>
  <si>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</si>
  <si>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</si>
  <si>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</si>
  <si>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</si>
  <si>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</si>
  <si>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</si>
  <si>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</si>
  <si>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</si>
  <si>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</si>
  <si>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</si>
  <si>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</si>
  <si>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</si>
  <si>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</si>
  <si>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</si>
  <si>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</si>
  <si>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</si>
  <si>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</si>
  <si>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</si>
  <si>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</si>
  <si>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</si>
  <si>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</si>
  <si>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</si>
  <si>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</si>
  <si>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</si>
  <si>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</si>
  <si>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</si>
  <si>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</si>
  <si>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</si>
  <si>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</si>
  <si>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</si>
  <si>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</si>
  <si>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</si>
  <si>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</si>
  <si>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</si>
  <si>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</si>
  <si>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</si>
  <si>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</si>
  <si>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</si>
  <si>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</si>
  <si>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</si>
  <si>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</si>
  <si>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</si>
  <si>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</si>
  <si>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</si>
  <si>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</si>
  <si>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</si>
  <si>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</si>
  <si>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</si>
  <si>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</si>
  <si>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</si>
  <si>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</si>
  <si>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</si>
  <si>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</si>
  <si>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</si>
  <si>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</si>
  <si>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</si>
  <si>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</si>
  <si>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</si>
  <si>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</si>
  <si>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</si>
  <si>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</si>
  <si>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</si>
  <si>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</si>
  <si>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</si>
  <si>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</si>
  <si>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</si>
  <si>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</si>
  <si>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</si>
  <si>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</si>
  <si>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</si>
  <si>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</si>
  <si>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</si>
  <si>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</si>
  <si>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</si>
  <si>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</si>
  <si>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</si>
  <si>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</si>
  <si>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</si>
  <si>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</si>
  <si>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</si>
  <si>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</si>
  <si>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</si>
  <si>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</si>
  <si>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</si>
  <si>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</si>
  <si>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</si>
  <si>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</si>
  <si>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</si>
  <si>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</si>
  <si>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</si>
  <si>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</si>
  <si>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</si>
  <si>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</si>
  <si>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</si>
  <si>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</si>
  <si>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</si>
  <si>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</si>
  <si>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</si>
  <si>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</si>
  <si>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</si>
  <si>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</si>
  <si>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</si>
  <si>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</si>
  <si>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</si>
  <si>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</si>
  <si>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</si>
  <si>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</si>
  <si>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</si>
  <si>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</si>
  <si>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</si>
  <si>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</si>
  <si>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</si>
  <si>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</si>
  <si>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</si>
  <si>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</si>
  <si>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</si>
  <si>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</si>
  <si>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</si>
  <si>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</si>
  <si>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</si>
  <si>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</si>
  <si>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</si>
  <si>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</si>
  <si>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</si>
  <si>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</si>
  <si>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</si>
  <si>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</si>
  <si>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</si>
  <si>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</si>
  <si>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</si>
  <si>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</si>
  <si>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</si>
  <si>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</si>
  <si>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</si>
  <si>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</si>
  <si>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</si>
  <si>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</si>
  <si>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</si>
  <si>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</si>
  <si>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</si>
  <si>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</si>
  <si>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</si>
  <si>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</si>
  <si>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</si>
  <si>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</si>
  <si>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</si>
  <si>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</si>
  <si>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</si>
  <si>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</si>
  <si>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</si>
  <si>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</si>
  <si>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</si>
  <si>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</si>
  <si>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</si>
  <si>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</si>
  <si>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</si>
  <si>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</si>
  <si>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</si>
  <si>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</si>
  <si>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</si>
  <si>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</si>
  <si>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</si>
  <si>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</si>
  <si>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</si>
  <si>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</si>
  <si>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</si>
  <si>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</si>
  <si>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</si>
  <si>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</si>
  <si>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</si>
  <si>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</si>
  <si>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</si>
  <si>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</si>
  <si>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</si>
  <si>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</si>
  <si>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</si>
  <si>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</si>
  <si>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</si>
  <si>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</si>
  <si>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</si>
  <si>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</si>
  <si>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</si>
  <si>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</si>
  <si>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</si>
  <si>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</si>
  <si>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</si>
  <si>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</si>
  <si>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</si>
  <si>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</si>
  <si>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</si>
  <si>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</si>
  <si>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</si>
  <si>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</si>
  <si>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</si>
  <si>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</si>
  <si>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</si>
  <si>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</si>
  <si>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</si>
  <si>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</si>
  <si>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</si>
  <si>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</si>
  <si>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</si>
  <si>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</si>
  <si>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</si>
  <si>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</si>
  <si>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</si>
  <si>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</si>
  <si>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</si>
  <si>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</si>
  <si>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</si>
  <si>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</si>
  <si>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</si>
  <si>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</si>
  <si>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</si>
  <si>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</si>
  <si>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</si>
  <si>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</si>
  <si>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</si>
  <si>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</si>
  <si>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</si>
  <si>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</si>
  <si>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</si>
  <si>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</si>
  <si>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</si>
  <si>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</si>
  <si>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</si>
  <si>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</si>
  <si>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</si>
  <si>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</si>
  <si>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</si>
  <si>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</si>
  <si>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</si>
  <si>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</si>
  <si>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</si>
  <si>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</si>
  <si>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</si>
  <si>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</si>
  <si>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</si>
  <si>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</si>
  <si>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</si>
  <si>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</si>
  <si>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</si>
  <si>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</si>
  <si>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</si>
  <si>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</si>
  <si>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</si>
  <si>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</si>
  <si>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</si>
  <si>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</si>
  <si>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</si>
  <si>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</si>
  <si>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</si>
  <si>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</si>
  <si>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</si>
  <si>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</si>
  <si>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</si>
  <si>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</si>
  <si>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</si>
  <si>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</si>
  <si>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</si>
  <si>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</si>
  <si>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</si>
  <si>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</si>
  <si>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</si>
  <si>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</si>
  <si>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</si>
  <si>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</si>
  <si>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</si>
  <si>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</si>
  <si>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</si>
  <si>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</si>
  <si>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</si>
  <si>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</si>
  <si>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</si>
  <si>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</si>
  <si>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</si>
  <si>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</si>
  <si>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</si>
  <si>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</si>
  <si>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</si>
  <si>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</si>
  <si>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</si>
  <si>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</si>
  <si>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</si>
  <si>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</si>
  <si>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</si>
  <si>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</si>
  <si>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</si>
  <si>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</si>
  <si>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</si>
  <si>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</si>
  <si>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</si>
  <si>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</si>
  <si>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</si>
  <si>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</si>
  <si>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</si>
  <si>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</si>
  <si>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</si>
  <si>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</si>
  <si>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</si>
  <si>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</si>
  <si>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</si>
  <si>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</si>
  <si>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</si>
  <si>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</si>
  <si>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</si>
  <si>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</si>
  <si>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</si>
  <si>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</si>
  <si>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</si>
  <si>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</si>
  <si>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</si>
  <si>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</si>
  <si>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</si>
  <si>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</si>
  <si>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</si>
  <si>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</si>
  <si>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</si>
  <si>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</si>
  <si>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</si>
  <si>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</si>
  <si>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</si>
  <si>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</si>
  <si>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</si>
  <si>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</si>
  <si>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</si>
  <si>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</si>
  <si>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</si>
  <si>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</si>
  <si>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</si>
  <si>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</si>
  <si>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</si>
  <si>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</si>
  <si>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</si>
  <si>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</si>
  <si>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</si>
  <si>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</si>
  <si>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</si>
  <si>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</si>
  <si>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</si>
  <si>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</si>
  <si>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</si>
  <si>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</si>
  <si>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</si>
  <si>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</si>
  <si>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</si>
  <si>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</si>
  <si>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</si>
  <si>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</si>
  <si>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</si>
  <si>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</si>
  <si>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</si>
  <si>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</si>
  <si>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</si>
  <si>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</si>
  <si>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</si>
  <si>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</si>
  <si>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</si>
  <si>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</si>
  <si>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</si>
  <si>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</si>
  <si>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</si>
  <si>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</si>
  <si>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</si>
  <si>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</si>
  <si>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</si>
  <si>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</si>
  <si>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</si>
  <si>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</si>
  <si>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</si>
  <si>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</si>
  <si>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</si>
  <si>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</si>
  <si>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</si>
  <si>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</si>
  <si>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</si>
  <si>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</si>
  <si>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</si>
  <si>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</si>
  <si>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</si>
  <si>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</si>
  <si>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</si>
  <si>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</si>
  <si>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</si>
  <si>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</si>
  <si>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</si>
  <si>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</si>
  <si>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</si>
  <si>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</si>
  <si>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</si>
  <si>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</si>
  <si>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</si>
  <si>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</si>
  <si>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</si>
  <si>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</si>
  <si>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</si>
  <si>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</si>
  <si>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</si>
  <si>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</si>
  <si>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</si>
  <si>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</si>
  <si>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</si>
  <si>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</si>
  <si>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</si>
  <si>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</si>
  <si>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</si>
  <si>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</si>
  <si>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</si>
  <si>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</si>
  <si>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</si>
  <si>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</si>
  <si>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</si>
  <si>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</si>
  <si>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</si>
  <si>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</si>
  <si>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</si>
  <si>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</si>
  <si>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</si>
  <si>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</si>
  <si>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</si>
  <si>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</si>
  <si>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</si>
  <si>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</si>
  <si>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</si>
  <si>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</si>
  <si>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</si>
  <si>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</si>
  <si>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</si>
  <si>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</si>
  <si>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</si>
  <si>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</si>
  <si>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</si>
  <si>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</si>
  <si>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</si>
  <si>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</si>
  <si>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</si>
  <si>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</si>
  <si>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</si>
  <si>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</si>
  <si>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</si>
  <si>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</si>
  <si>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</si>
  <si>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</si>
  <si>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</si>
  <si>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</si>
  <si>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</si>
  <si>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</si>
  <si>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</si>
  <si>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</si>
  <si>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</si>
  <si>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</si>
  <si>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</si>
  <si>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</si>
  <si>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</si>
  <si>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</si>
  <si>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</si>
  <si>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</si>
  <si>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</si>
  <si>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</si>
  <si>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</si>
  <si>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</si>
  <si>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</si>
  <si>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</si>
  <si>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</si>
  <si>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</si>
  <si>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</si>
  <si>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</si>
  <si>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</si>
  <si>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</si>
  <si>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</si>
  <si>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</si>
  <si>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</si>
  <si>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</si>
  <si>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</si>
  <si>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</si>
  <si>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</si>
  <si>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</si>
  <si>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</si>
  <si>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</si>
  <si>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</si>
  <si>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</si>
  <si>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</si>
  <si>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</si>
  <si>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</si>
  <si>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</si>
  <si>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</si>
  <si>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</si>
  <si>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</si>
  <si>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</si>
  <si>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</si>
  <si>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</si>
  <si>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</si>
  <si>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</si>
  <si>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</si>
  <si>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</si>
  <si>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</si>
  <si>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</si>
  <si>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</si>
  <si>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</si>
  <si>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</si>
  <si>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</si>
  <si>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</si>
  <si>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</si>
  <si>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</si>
  <si>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</si>
  <si>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</si>
  <si>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</si>
  <si>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</si>
  <si>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</si>
  <si>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</si>
  <si>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</si>
  <si>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</si>
  <si>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</si>
  <si>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</si>
  <si>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</si>
  <si>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</si>
  <si>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</si>
  <si>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</si>
  <si>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</si>
  <si>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</si>
  <si>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</si>
  <si>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</si>
  <si>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</si>
  <si>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</si>
  <si>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</si>
  <si>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</si>
  <si>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</si>
  <si>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</si>
  <si>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</si>
  <si>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</si>
  <si>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</si>
  <si>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</si>
  <si>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</si>
  <si>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</si>
  <si>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</si>
  <si>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</si>
  <si>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</si>
  <si>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</si>
  <si>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</si>
  <si>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</si>
  <si>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</si>
  <si>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</si>
  <si>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</si>
  <si>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</si>
  <si>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</si>
  <si>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</si>
  <si>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</si>
  <si>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</si>
  <si>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</si>
  <si>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</si>
  <si>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</si>
  <si>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</si>
  <si>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</si>
  <si>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</si>
  <si>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</si>
  <si>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</si>
  <si>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</si>
  <si>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</si>
  <si>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</si>
  <si>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</si>
  <si>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</si>
  <si>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</si>
  <si>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</si>
  <si>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</si>
  <si>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</si>
  <si>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</si>
  <si>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</si>
  <si>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</si>
  <si>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</si>
  <si>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</si>
  <si>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</si>
  <si>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</si>
  <si>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</si>
  <si>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</si>
  <si>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</si>
  <si>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</si>
  <si>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</si>
  <si>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</si>
  <si>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</si>
  <si>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</si>
  <si>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</si>
  <si>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</si>
  <si>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</si>
  <si>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</si>
  <si>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</si>
  <si>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</si>
  <si>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</si>
  <si>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</si>
  <si>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</si>
  <si>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</si>
  <si>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</si>
  <si>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</si>
  <si>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</si>
  <si>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</si>
  <si>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</si>
  <si>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</si>
  <si>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</si>
  <si>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</si>
  <si>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</si>
  <si>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</si>
  <si>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</si>
  <si>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</si>
  <si>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</si>
  <si>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</si>
  <si>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</si>
  <si>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</si>
  <si>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</si>
  <si>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</si>
  <si>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</si>
  <si>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</si>
  <si>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</si>
  <si>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</si>
  <si>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</si>
  <si>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</si>
  <si>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</si>
  <si>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</si>
  <si>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</si>
  <si>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</si>
  <si>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</si>
  <si>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</si>
  <si>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</si>
  <si>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</si>
  <si>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</si>
  <si>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</si>
  <si>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</si>
  <si>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</si>
  <si>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</si>
  <si>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</si>
  <si>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</si>
  <si>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</si>
  <si>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</si>
  <si>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</si>
  <si>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</si>
  <si>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</si>
  <si>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</si>
  <si>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</si>
  <si>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</si>
  <si>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</si>
  <si>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</si>
  <si>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</si>
  <si>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</si>
  <si>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</si>
  <si>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</si>
  <si>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</si>
  <si>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</si>
  <si>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</si>
  <si>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</si>
  <si>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</si>
  <si>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</si>
  <si>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</si>
  <si>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</si>
  <si>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</si>
  <si>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</si>
  <si>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</si>
  <si>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</si>
  <si>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</si>
  <si>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</si>
  <si>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</si>
  <si>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</si>
  <si>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</si>
  <si>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</si>
  <si>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</si>
  <si>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</si>
  <si>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</si>
  <si>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</si>
  <si>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</si>
  <si>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</si>
  <si>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</si>
  <si>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</si>
  <si>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</si>
  <si>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</si>
  <si>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</si>
  <si>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</si>
  <si>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</si>
  <si>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</si>
  <si>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</si>
  <si>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</si>
  <si>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</si>
  <si>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</si>
  <si>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</si>
  <si>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</si>
  <si>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</si>
  <si>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</si>
  <si>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</si>
  <si>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</si>
  <si>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</si>
  <si>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</si>
  <si>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</si>
  <si>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</si>
  <si>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</si>
  <si>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</si>
  <si>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</si>
  <si>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</si>
  <si>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</si>
  <si>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</si>
  <si>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</si>
  <si>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</si>
  <si>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</si>
  <si>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</si>
  <si>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</si>
  <si>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</si>
  <si>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</si>
  <si>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</si>
  <si>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</si>
  <si>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</si>
  <si>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</si>
  <si>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</si>
  <si>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</si>
  <si>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</si>
  <si>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</si>
  <si>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</si>
  <si>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</si>
  <si>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</si>
  <si>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</si>
  <si>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</si>
  <si>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</si>
  <si>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</si>
  <si>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</si>
  <si>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</si>
  <si>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</si>
  <si>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</si>
  <si>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</si>
  <si>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</si>
  <si>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</si>
  <si>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</si>
  <si>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</si>
  <si>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</si>
  <si>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</si>
  <si>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</si>
  <si>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</si>
  <si>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</si>
  <si>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</si>
  <si>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</si>
  <si>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</si>
  <si>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</si>
  <si>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</si>
  <si>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</si>
  <si>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</si>
  <si>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</si>
  <si>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</si>
  <si>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</si>
  <si>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</si>
  <si>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</si>
  <si>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</si>
  <si>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</si>
  <si>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</si>
  <si>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</si>
  <si>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</si>
  <si>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</si>
  <si>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</si>
  <si>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</si>
  <si>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</si>
  <si>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</si>
  <si>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</si>
  <si>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</si>
  <si>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</si>
  <si>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</si>
  <si>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</si>
  <si>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</si>
  <si>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</si>
  <si>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</si>
  <si>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</si>
  <si>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</si>
  <si>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</si>
  <si>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</si>
  <si>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</si>
  <si>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</si>
  <si>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</si>
  <si>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</si>
  <si>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</si>
  <si>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</si>
  <si>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</si>
  <si>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</si>
  <si>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</si>
  <si>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</si>
  <si>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</si>
  <si>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</si>
  <si>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</si>
  <si>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</si>
  <si>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</si>
  <si>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</si>
  <si>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</si>
  <si>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</si>
  <si>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</si>
  <si>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</si>
  <si>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</si>
  <si>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</si>
  <si>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</si>
  <si>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</si>
  <si>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</si>
  <si>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</si>
  <si>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</si>
  <si>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</si>
  <si>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</si>
  <si>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</si>
  <si>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</si>
  <si>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</si>
  <si>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</si>
  <si>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</si>
  <si>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</si>
  <si>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</si>
  <si>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</si>
  <si>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</si>
  <si>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</si>
  <si>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</si>
  <si>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</si>
  <si>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</si>
  <si>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</si>
  <si>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</si>
  <si>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</si>
  <si>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</si>
  <si>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</si>
  <si>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</si>
  <si>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</si>
  <si>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</si>
  <si>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</si>
  <si>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</si>
  <si>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</si>
  <si>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</si>
  <si>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</si>
  <si>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</si>
  <si>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</si>
  <si>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</si>
  <si>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</si>
  <si>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</si>
  <si>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</si>
  <si>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</si>
  <si>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</si>
  <si>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</si>
  <si>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</si>
  <si>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</si>
  <si>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</si>
  <si>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</si>
  <si>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</si>
  <si>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</si>
  <si>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</si>
  <si>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</si>
  <si>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</si>
  <si>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</si>
  <si>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</si>
  <si>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</si>
  <si>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</si>
  <si>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</si>
  <si>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</si>
  <si>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</si>
  <si>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</si>
  <si>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</si>
  <si>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</si>
  <si>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</si>
  <si>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</si>
  <si>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</si>
  <si>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</si>
  <si>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</si>
  <si>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</si>
  <si>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</si>
  <si>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</si>
  <si>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</si>
  <si>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</si>
  <si>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</si>
  <si>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</si>
  <si>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</si>
  <si>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</si>
  <si>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</si>
  <si>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</si>
  <si>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</si>
  <si>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</si>
  <si>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</si>
  <si>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</si>
  <si>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</si>
  <si>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</si>
  <si>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</si>
  <si>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</si>
  <si>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</si>
  <si>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</si>
  <si>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</si>
  <si>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</si>
  <si>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</si>
  <si>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</si>
  <si>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</si>
  <si>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</si>
  <si>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</si>
  <si>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</si>
  <si>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</si>
  <si>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</si>
  <si>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</si>
  <si>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</si>
  <si>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</si>
  <si>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</si>
  <si>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</si>
  <si>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</si>
  <si>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</si>
  <si>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</si>
  <si>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</si>
  <si>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</si>
  <si>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</si>
  <si>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</si>
  <si>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</si>
  <si>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</si>
  <si>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</si>
  <si>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</si>
  <si>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</si>
  <si>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</si>
  <si>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</si>
  <si>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</si>
  <si>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</si>
  <si>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</si>
  <si>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</si>
  <si>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</si>
  <si>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</si>
  <si>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</si>
  <si>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</si>
  <si>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</si>
  <si>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</si>
  <si>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</si>
  <si>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</si>
  <si>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</si>
  <si>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</si>
  <si>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</si>
  <si>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</si>
  <si>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</si>
  <si>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</si>
  <si>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</si>
  <si>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</si>
  <si>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</si>
  <si>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</si>
  <si>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</si>
  <si>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</si>
  <si>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</si>
  <si>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</si>
  <si>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</si>
  <si>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</si>
  <si>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</si>
  <si>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</si>
  <si>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</si>
  <si>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</si>
  <si>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</si>
  <si>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</si>
  <si>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</si>
  <si>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</si>
  <si>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</si>
  <si>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</si>
  <si>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</si>
  <si>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</si>
  <si>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</si>
  <si>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</si>
  <si>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</si>
  <si>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</si>
  <si>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</si>
  <si>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</si>
  <si>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</si>
  <si>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</si>
  <si>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</si>
  <si>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</si>
  <si>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</si>
  <si>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</si>
  <si>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</si>
  <si>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</si>
  <si>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</si>
  <si>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</si>
  <si>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</si>
  <si>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</si>
  <si>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</si>
  <si>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</si>
  <si>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</si>
  <si>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</si>
  <si>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</si>
  <si>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</si>
  <si>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</si>
  <si>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</si>
  <si>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</si>
  <si>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</si>
  <si>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</si>
  <si>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</si>
  <si>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</si>
  <si>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</si>
  <si>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</si>
  <si>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</si>
  <si>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</si>
  <si>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</si>
  <si>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</si>
  <si>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</si>
  <si>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</si>
  <si>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</si>
  <si>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</si>
  <si>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</si>
  <si>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</si>
  <si>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</si>
  <si>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</si>
  <si>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</si>
  <si>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</si>
  <si>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</si>
  <si>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</si>
  <si>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</si>
  <si>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</si>
  <si>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</si>
  <si>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</si>
  <si>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</si>
  <si>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</si>
  <si>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</si>
  <si>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</si>
  <si>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</si>
  <si>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</si>
  <si>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</si>
  <si>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</si>
  <si>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</si>
  <si>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</si>
  <si>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</si>
  <si>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</si>
  <si>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</si>
  <si>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</si>
  <si>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</si>
  <si>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</si>
  <si>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</si>
  <si>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</si>
  <si>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</si>
  <si>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</si>
  <si>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</si>
  <si>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</si>
  <si>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</si>
  <si>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</si>
  <si>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</si>
  <si>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</si>
  <si>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</si>
  <si>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</si>
  <si>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</si>
  <si>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</si>
  <si>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</si>
  <si>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</si>
  <si>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</si>
  <si>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</si>
  <si>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</si>
  <si>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</si>
  <si>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</si>
  <si>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</si>
  <si>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</si>
  <si>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</si>
  <si>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</si>
  <si>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</si>
  <si>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</si>
  <si>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</si>
  <si>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</si>
  <si>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</si>
  <si>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</si>
  <si>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</si>
  <si>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</si>
  <si>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</si>
  <si>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</si>
  <si>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</si>
  <si>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</si>
  <si>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</si>
  <si>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</si>
  <si>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</si>
  <si>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</si>
  <si>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</si>
  <si>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</si>
  <si>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</si>
  <si>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</si>
  <si>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</si>
  <si>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</si>
  <si>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</si>
  <si>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</si>
  <si>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</si>
  <si>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</si>
  <si>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</si>
  <si>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</si>
  <si>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</si>
  <si>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</si>
  <si>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</si>
  <si>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</si>
  <si>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</si>
  <si>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</si>
  <si>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</si>
  <si>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</si>
  <si>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</si>
  <si>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</si>
  <si>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</si>
  <si>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</si>
  <si>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</si>
  <si>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</si>
  <si>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</si>
  <si>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</si>
  <si>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</si>
  <si>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</si>
  <si>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</si>
  <si>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</si>
  <si>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</si>
  <si>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</si>
  <si>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</si>
  <si>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</si>
  <si>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</si>
  <si>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</si>
  <si>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</si>
  <si>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</si>
  <si>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</si>
  <si>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</si>
  <si>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</si>
  <si>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</si>
  <si>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</si>
  <si>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</si>
  <si>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</si>
  <si>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</si>
  <si>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</si>
  <si>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</si>
  <si>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</si>
  <si>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</si>
  <si>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</si>
  <si>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</si>
  <si>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</si>
  <si>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</si>
  <si>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</si>
  <si>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</si>
  <si>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</si>
  <si>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</si>
  <si>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</si>
  <si>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</si>
  <si>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</si>
  <si>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</si>
  <si>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</si>
  <si>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</si>
  <si>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</si>
  <si>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</si>
  <si>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</si>
  <si>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</si>
  <si>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</si>
  <si>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</si>
  <si>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</si>
  <si>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</si>
  <si>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</si>
  <si>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</si>
  <si>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</si>
  <si>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</si>
  <si>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</si>
  <si>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</si>
  <si>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</si>
  <si>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</si>
  <si>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</si>
  <si>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</si>
  <si>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</si>
  <si>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</si>
  <si>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</si>
  <si>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</si>
  <si>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</si>
  <si>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</si>
  <si>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</si>
  <si>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</si>
  <si>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</si>
  <si>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</si>
  <si>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</si>
  <si>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</si>
  <si>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</si>
  <si>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</si>
  <si>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</si>
  <si>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</si>
  <si>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</si>
  <si>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</si>
  <si>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</si>
  <si>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</si>
  <si>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</si>
  <si>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</si>
  <si>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</si>
  <si>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</si>
  <si>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</si>
  <si>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</si>
  <si>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</si>
  <si>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</si>
  <si>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</si>
  <si>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</si>
  <si>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</si>
  <si>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</si>
  <si>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</si>
  <si>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</si>
  <si>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</si>
  <si>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</si>
  <si>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</si>
  <si>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</si>
  <si>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</si>
  <si>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</si>
  <si>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</si>
  <si>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</si>
  <si>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</si>
  <si>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</si>
  <si>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</si>
  <si>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</si>
  <si>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</si>
  <si>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</si>
  <si>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</si>
  <si>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</si>
  <si>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</si>
  <si>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</si>
  <si>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</si>
  <si>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</si>
  <si>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</si>
  <si>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</si>
  <si>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</si>
  <si>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</si>
  <si>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</si>
  <si>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</si>
  <si>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</si>
  <si>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</si>
  <si>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</si>
  <si>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</si>
  <si>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</si>
  <si>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</si>
  <si>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</si>
  <si>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</si>
  <si>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</si>
  <si>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</si>
  <si>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</si>
  <si>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</si>
  <si>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</si>
  <si>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</si>
  <si>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</si>
  <si>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</si>
  <si>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</si>
  <si>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</si>
  <si>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</si>
  <si>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</si>
  <si>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</si>
  <si>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</si>
  <si>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</si>
  <si>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</si>
  <si>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</si>
  <si>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</si>
  <si>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</si>
  <si>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</si>
  <si>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</si>
  <si>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</si>
  <si>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</si>
  <si>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</si>
  <si>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</si>
  <si>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</si>
  <si>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</si>
  <si>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</si>
  <si>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</si>
  <si>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</si>
  <si>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</si>
  <si>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</si>
  <si>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</si>
  <si>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</si>
  <si>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</si>
  <si>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</si>
  <si>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</si>
  <si>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</si>
  <si>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</si>
  <si>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</si>
  <si>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</si>
  <si>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</si>
  <si>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</si>
  <si>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</si>
  <si>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</si>
  <si>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</si>
  <si>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</si>
  <si>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</si>
  <si>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</si>
  <si>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</si>
  <si>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</si>
  <si>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</si>
  <si>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</si>
  <si>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</si>
  <si>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</si>
  <si>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</si>
  <si>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</si>
  <si>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</si>
  <si>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</si>
  <si>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</si>
  <si>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</si>
  <si>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</si>
  <si>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</si>
  <si>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</si>
  <si>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</si>
  <si>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</si>
  <si>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</si>
  <si>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</si>
  <si>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</si>
  <si>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</si>
  <si>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</si>
  <si>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</si>
  <si>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</si>
  <si>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</si>
  <si>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</si>
  <si>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</si>
  <si>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</si>
  <si>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</si>
  <si>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</si>
  <si>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</si>
  <si>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</si>
  <si>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</si>
  <si>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</si>
  <si>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</si>
  <si>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</si>
  <si>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</si>
  <si>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</si>
  <si>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</si>
  <si>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</si>
  <si>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</si>
  <si>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</si>
  <si>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</si>
  <si>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</si>
  <si>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</si>
  <si>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</si>
  <si>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</si>
  <si>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</si>
  <si>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</si>
  <si>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</si>
  <si>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</si>
  <si>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</si>
  <si>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</si>
  <si>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</si>
  <si>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</si>
  <si>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</si>
  <si>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</si>
  <si>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</si>
  <si>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</si>
  <si>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</si>
  <si>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</si>
  <si>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</si>
  <si>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</si>
  <si>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</si>
  <si>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</si>
  <si>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</si>
  <si>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</si>
  <si>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</si>
  <si>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</si>
  <si>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</si>
  <si>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</si>
  <si>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</si>
  <si>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</si>
  <si>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</si>
  <si>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</si>
  <si>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</si>
  <si>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</si>
  <si>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</si>
  <si>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</si>
  <si>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</si>
  <si>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</si>
  <si>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</si>
  <si>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</si>
  <si>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</si>
  <si>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</si>
  <si>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</si>
  <si>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</si>
  <si>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</si>
  <si>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</si>
  <si>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</si>
  <si>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</si>
  <si>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</si>
  <si>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</si>
  <si>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</si>
  <si>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</si>
  <si>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</si>
  <si>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</si>
  <si>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</si>
  <si>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</si>
  <si>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</si>
  <si>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</si>
  <si>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</si>
  <si>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</si>
  <si>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</si>
  <si>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</si>
  <si>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</si>
  <si>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</si>
  <si>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</si>
  <si>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</si>
  <si>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</si>
  <si>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</si>
  <si>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</si>
  <si>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</si>
  <si>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</si>
  <si>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</si>
  <si>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</si>
  <si>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</si>
  <si>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</si>
  <si>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</si>
  <si>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</si>
  <si>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</si>
  <si>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</si>
  <si>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</si>
  <si>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</si>
  <si>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</si>
  <si>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</si>
  <si>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</si>
  <si>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</si>
  <si>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</si>
  <si>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</si>
  <si>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</si>
  <si>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</si>
  <si>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</si>
  <si>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</si>
  <si>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</si>
  <si>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</si>
  <si>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</si>
  <si>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</si>
  <si>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</si>
  <si>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</si>
  <si>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</si>
  <si>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</si>
  <si>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</si>
  <si>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</si>
  <si>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</si>
  <si>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</si>
  <si>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</si>
  <si>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</si>
  <si>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</si>
  <si>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</si>
  <si>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</si>
  <si>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</si>
  <si>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</si>
  <si>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</si>
  <si>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</si>
  <si>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</si>
  <si>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</si>
  <si>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</si>
  <si>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</si>
  <si>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</si>
  <si>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</si>
  <si>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</si>
  <si>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</si>
  <si>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</si>
  <si>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</si>
  <si>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</si>
  <si>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</si>
  <si>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</si>
  <si>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</si>
  <si>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</si>
  <si>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</si>
  <si>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</si>
  <si>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</si>
  <si>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</si>
  <si>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</si>
  <si>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</si>
  <si>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</si>
  <si>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</si>
  <si>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</si>
  <si>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</si>
  <si>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</si>
  <si>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</si>
  <si>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</si>
  <si>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</si>
  <si>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</si>
  <si>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</si>
  <si>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</si>
  <si>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</si>
  <si>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</si>
  <si>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</si>
  <si>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</si>
  <si>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</si>
  <si>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</si>
  <si>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</si>
  <si>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</si>
  <si>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</si>
  <si>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</si>
  <si>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</si>
  <si>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</si>
  <si>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</si>
  <si>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</si>
  <si>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</si>
  <si>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</si>
  <si>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</si>
  <si>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</si>
  <si>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</si>
  <si>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</si>
  <si>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</si>
  <si>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</si>
  <si>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</si>
  <si>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</si>
  <si>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</si>
  <si>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</si>
  <si>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</si>
  <si>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</si>
  <si>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</si>
  <si>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</si>
  <si>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</si>
  <si>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</si>
  <si>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</si>
  <si>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</si>
  <si>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</si>
  <si>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</si>
  <si>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</si>
  <si>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</si>
  <si>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</si>
  <si>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</si>
  <si>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</si>
  <si>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</si>
  <si>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</si>
  <si>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</si>
  <si>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</si>
  <si>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</si>
  <si>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</si>
  <si>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</si>
  <si>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</si>
  <si>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</si>
  <si>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</si>
  <si>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</si>
  <si>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</si>
  <si>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</si>
  <si>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</si>
  <si>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</si>
  <si>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</si>
  <si>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</si>
  <si>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</si>
  <si>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</si>
  <si>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</si>
  <si>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</si>
  <si>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</si>
  <si>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</si>
  <si>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</si>
  <si>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</si>
  <si>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</si>
  <si>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</si>
  <si>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</si>
  <si>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</si>
  <si>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</si>
  <si>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</si>
  <si>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</si>
  <si>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</si>
  <si>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</si>
  <si>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</si>
  <si>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</si>
  <si>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</si>
  <si>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</si>
  <si>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</si>
  <si>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</si>
  <si>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</si>
  <si>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</si>
  <si>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</si>
  <si>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</si>
  <si>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</si>
  <si>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</si>
  <si>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</si>
  <si>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</si>
  <si>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</si>
  <si>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</si>
  <si>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</si>
  <si>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</si>
  <si>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</si>
  <si>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</si>
  <si>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</si>
  <si>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</si>
  <si>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</si>
  <si>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</si>
  <si>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</si>
  <si>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</si>
  <si>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</si>
  <si>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</si>
  <si>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</si>
  <si>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</si>
  <si>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</si>
  <si>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</si>
  <si>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</si>
  <si>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</si>
  <si>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</si>
  <si>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</si>
  <si>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</si>
  <si>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</si>
  <si>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</si>
  <si>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</si>
  <si>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</si>
  <si>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</si>
  <si>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</si>
  <si>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</si>
  <si>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</si>
  <si>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</si>
  <si>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</si>
  <si>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</si>
  <si>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</si>
  <si>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</si>
  <si>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</si>
  <si>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</si>
  <si>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</si>
  <si>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</si>
  <si>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</si>
  <si>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</si>
  <si>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</si>
  <si>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</si>
  <si>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</si>
  <si>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</si>
  <si>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</si>
  <si>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</si>
  <si>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</si>
  <si>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</si>
  <si>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</si>
  <si>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</si>
  <si>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</si>
  <si>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</si>
  <si>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</si>
  <si>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</si>
  <si>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</si>
  <si>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</si>
  <si>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</si>
  <si>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</si>
  <si>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</si>
  <si>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</si>
  <si>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</si>
  <si>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</si>
  <si>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</si>
  <si>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</si>
  <si>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</si>
  <si>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</si>
  <si>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</si>
  <si>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</si>
  <si>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</si>
  <si>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</si>
  <si>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</si>
  <si>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</si>
  <si>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</si>
  <si>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</si>
  <si>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</si>
  <si>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</si>
  <si>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</si>
  <si>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</si>
  <si>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</si>
  <si>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</si>
  <si>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</si>
  <si>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</si>
  <si>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</si>
  <si>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</si>
  <si>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</si>
  <si>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</si>
  <si>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</si>
  <si>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</si>
  <si>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</si>
  <si>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</si>
  <si>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</si>
  <si>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</si>
  <si>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</si>
  <si>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</si>
  <si>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</si>
  <si>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</si>
  <si>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</si>
  <si>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</si>
  <si>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</si>
  <si>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</si>
  <si>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</si>
  <si>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</si>
  <si>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</si>
  <si>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</si>
  <si>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</si>
  <si>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</si>
  <si>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</si>
  <si>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</si>
  <si>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</si>
  <si>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</si>
  <si>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</si>
  <si>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</si>
  <si>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</si>
  <si>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</si>
  <si>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</si>
  <si>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</si>
  <si>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</si>
  <si>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</si>
  <si>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</si>
  <si>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</si>
  <si>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</si>
  <si>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</si>
  <si>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</si>
  <si>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</si>
  <si>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</si>
  <si>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</si>
  <si>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</si>
  <si>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</si>
  <si>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</si>
  <si>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</si>
  <si>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</si>
  <si>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</si>
  <si>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</si>
  <si>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</si>
  <si>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</si>
  <si>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</si>
  <si>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</si>
  <si>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</si>
  <si>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</si>
  <si>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</si>
  <si>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</si>
  <si>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</si>
  <si>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</si>
  <si>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</si>
  <si>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</si>
  <si>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</si>
  <si>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</si>
  <si>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</si>
  <si>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</si>
  <si>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</si>
  <si>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</si>
  <si>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</si>
  <si>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</si>
  <si>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</si>
  <si>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</si>
  <si>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</si>
  <si>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</si>
  <si>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</si>
  <si>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</si>
  <si>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</si>
  <si>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</si>
  <si>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</si>
  <si>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</si>
  <si>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</si>
  <si>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</si>
  <si>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</si>
  <si>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</si>
  <si>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</si>
  <si>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</si>
  <si>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</si>
  <si>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</si>
  <si>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</si>
  <si>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</si>
  <si>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</si>
  <si>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</si>
  <si>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</si>
  <si>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</si>
  <si>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</si>
  <si>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</si>
  <si>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</si>
  <si>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</si>
  <si>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</si>
  <si>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</si>
  <si>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</si>
  <si>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</si>
  <si>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</si>
  <si>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</si>
  <si>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</si>
  <si>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</si>
  <si>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</si>
  <si>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</si>
  <si>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</si>
  <si>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</si>
  <si>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</si>
  <si>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</si>
  <si>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</si>
  <si>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</si>
  <si>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</si>
  <si>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</si>
  <si>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</si>
  <si>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</si>
  <si>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</si>
  <si>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</si>
  <si>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</si>
  <si>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</si>
  <si>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</si>
  <si>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</si>
  <si>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</si>
  <si>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</si>
  <si>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</si>
  <si>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</si>
  <si>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</si>
  <si>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</si>
  <si>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</si>
  <si>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</si>
  <si>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</si>
  <si>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</si>
  <si>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</si>
  <si>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</si>
  <si>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</si>
  <si>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</si>
  <si>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</si>
  <si>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</si>
  <si>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</si>
  <si>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</si>
  <si>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</si>
  <si>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</si>
  <si>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</si>
  <si>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</si>
  <si>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</si>
  <si>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</si>
  <si>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</si>
  <si>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</si>
  <si>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</si>
  <si>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</si>
  <si>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</si>
  <si>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</si>
  <si>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</si>
  <si>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</si>
  <si>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</si>
  <si>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</si>
  <si>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</si>
  <si>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</si>
  <si>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</si>
  <si>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</si>
  <si>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</si>
  <si>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</si>
  <si>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</si>
  <si>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</si>
  <si>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</si>
  <si>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</si>
  <si>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</si>
  <si>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</si>
  <si>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</si>
  <si>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</si>
  <si>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</si>
  <si>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</si>
  <si>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</si>
  <si>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</si>
  <si>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</si>
  <si>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</si>
  <si>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</si>
  <si>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</si>
  <si>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</si>
  <si>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</si>
  <si>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</si>
  <si>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</si>
  <si>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</si>
  <si>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</si>
  <si>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</si>
  <si>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</si>
  <si>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</si>
  <si>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</si>
  <si>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</si>
  <si>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</si>
  <si>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</si>
  <si>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</si>
  <si>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</si>
  <si>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</si>
  <si>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</si>
  <si>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</si>
  <si>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</si>
  <si>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</si>
  <si>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</si>
  <si>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</si>
  <si>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</si>
  <si>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</si>
  <si>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</si>
  <si>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</si>
  <si>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</si>
  <si>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</si>
  <si>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</si>
  <si>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</si>
  <si>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</si>
  <si>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</si>
  <si>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</si>
  <si>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</si>
  <si>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</si>
  <si>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</si>
  <si>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</si>
  <si>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</si>
  <si>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</si>
  <si>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</si>
  <si>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</si>
  <si>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</si>
  <si>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</si>
  <si>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</si>
  <si>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</si>
  <si>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</si>
  <si>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</si>
  <si>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</si>
  <si>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</si>
  <si>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</si>
  <si>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</si>
  <si>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</si>
  <si>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</si>
  <si>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</si>
  <si>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</si>
  <si>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</si>
  <si>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</si>
  <si>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</si>
  <si>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</si>
  <si>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</si>
  <si>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</si>
  <si>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</si>
  <si>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</si>
  <si>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</si>
  <si>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</si>
  <si>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</si>
  <si>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</si>
  <si>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</si>
  <si>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</si>
  <si>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</si>
  <si>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</si>
  <si>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</si>
  <si>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</si>
  <si>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</si>
  <si>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</si>
  <si>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</si>
  <si>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</si>
  <si>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</si>
  <si>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</si>
  <si>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</si>
  <si>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</si>
  <si>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</si>
  <si>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</si>
  <si>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</si>
  <si>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</si>
  <si>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</si>
  <si>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</si>
  <si>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</si>
  <si>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</si>
  <si>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</si>
  <si>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</si>
  <si>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</si>
  <si>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</si>
  <si>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</si>
  <si>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</si>
  <si>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</si>
  <si>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</si>
  <si>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</si>
  <si>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</si>
  <si>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</si>
  <si>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</si>
  <si>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</si>
  <si>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</si>
  <si>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</si>
  <si>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</si>
  <si>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</si>
  <si>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</si>
  <si>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</si>
  <si>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</si>
  <si>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</si>
  <si>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</si>
  <si>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</si>
  <si>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</si>
  <si>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</si>
  <si>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</si>
  <si>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</si>
  <si>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</si>
  <si>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</si>
  <si>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</si>
  <si>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</si>
  <si>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</si>
  <si>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</si>
  <si>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</si>
  <si>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</si>
  <si>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</si>
  <si>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</si>
  <si>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</si>
  <si>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</si>
  <si>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</si>
  <si>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</si>
  <si>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</si>
  <si>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</si>
  <si>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</si>
  <si>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</si>
  <si>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</si>
  <si>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</si>
  <si>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</si>
  <si>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</si>
  <si>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</si>
  <si>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</si>
  <si>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</si>
  <si>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</si>
  <si>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</si>
  <si>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</si>
  <si>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</si>
  <si>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</si>
  <si>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</si>
  <si>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</si>
  <si>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</si>
  <si>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</si>
  <si>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</si>
  <si>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</si>
  <si>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</si>
  <si>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</si>
  <si>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</si>
  <si>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</si>
  <si>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</si>
  <si>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</si>
  <si>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</si>
  <si>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</si>
  <si>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</si>
  <si>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</si>
  <si>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</si>
  <si>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</si>
  <si>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</si>
  <si>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</si>
  <si>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</si>
  <si>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</si>
  <si>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</si>
  <si>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</si>
  <si>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</si>
  <si>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</si>
  <si>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</si>
  <si>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</si>
  <si>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</si>
  <si>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</si>
  <si>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</si>
  <si>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</si>
  <si>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</si>
  <si>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</si>
  <si>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</si>
  <si>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</si>
  <si>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</si>
  <si>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</si>
  <si>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</si>
  <si>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</si>
  <si>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</si>
  <si>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</si>
  <si>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</si>
  <si>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</si>
  <si>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</si>
  <si>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</si>
  <si>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</si>
  <si>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</si>
  <si>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</si>
  <si>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</si>
  <si>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</si>
  <si>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</si>
  <si>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</si>
  <si>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</si>
  <si>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</si>
  <si>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</si>
  <si>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</si>
  <si>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</si>
  <si>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</si>
  <si>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</si>
  <si>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</si>
  <si>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</si>
  <si>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</si>
  <si>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</si>
  <si>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</si>
  <si>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</si>
  <si>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</si>
  <si>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</si>
  <si>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</si>
  <si>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</si>
  <si>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</si>
  <si>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</si>
  <si>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</si>
  <si>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</si>
  <si>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</si>
  <si>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</si>
  <si>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</si>
  <si>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</si>
  <si>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</si>
  <si>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</si>
  <si>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</si>
  <si>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</si>
  <si>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</si>
  <si>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</si>
  <si>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</si>
  <si>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</si>
  <si>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</si>
  <si>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</si>
  <si>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</si>
  <si>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</si>
  <si>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</si>
  <si>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</si>
  <si>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</si>
  <si>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</si>
  <si>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</si>
  <si>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</si>
  <si>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</si>
  <si>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</si>
  <si>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</si>
  <si>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</si>
  <si>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</si>
  <si>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</si>
  <si>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</si>
  <si>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</si>
  <si>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</si>
  <si>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</si>
  <si>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</si>
  <si>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</si>
  <si>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</si>
  <si>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</si>
  <si>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</si>
  <si>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</si>
  <si>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</si>
  <si>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</si>
  <si>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</si>
  <si>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</si>
  <si>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</si>
  <si>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</si>
  <si>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</si>
  <si>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</si>
  <si>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</si>
  <si>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</si>
  <si>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</si>
  <si>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</si>
  <si>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</si>
  <si>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</si>
  <si>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</si>
  <si>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</si>
  <si>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</si>
  <si>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</si>
  <si>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</si>
  <si>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</si>
  <si>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</si>
  <si>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</si>
  <si>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</si>
  <si>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</si>
  <si>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</si>
  <si>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</si>
  <si>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</si>
  <si>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</si>
  <si>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</si>
  <si>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</si>
  <si>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</si>
  <si>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</si>
  <si>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</si>
  <si>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</si>
  <si>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</si>
  <si>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</si>
  <si>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</si>
  <si>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</si>
  <si>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</si>
  <si>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</si>
  <si>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</si>
  <si>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</si>
  <si>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</si>
  <si>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</si>
  <si>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</si>
  <si>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</si>
  <si>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</si>
  <si>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</si>
  <si>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</si>
  <si>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</si>
  <si>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</si>
  <si>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</si>
  <si>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</si>
  <si>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</si>
  <si>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</si>
  <si>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</si>
  <si>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</si>
  <si>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</si>
  <si>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</si>
  <si>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</si>
  <si>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</si>
  <si>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</si>
  <si>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</si>
  <si>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</si>
  <si>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</si>
  <si>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</si>
  <si>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</si>
  <si>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</si>
  <si>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</si>
  <si>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</si>
  <si>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</si>
  <si>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</si>
  <si>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</si>
  <si>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</si>
  <si>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</si>
  <si>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</si>
  <si>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</si>
  <si>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</si>
  <si>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</si>
  <si>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</si>
  <si>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</si>
  <si>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</si>
  <si>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</si>
  <si>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</si>
  <si>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</si>
  <si>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</si>
  <si>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</si>
  <si>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</si>
  <si>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</si>
  <si>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</si>
  <si>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</si>
  <si>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</si>
  <si>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</si>
  <si>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</si>
  <si>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</si>
  <si>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</si>
  <si>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</si>
  <si>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</si>
  <si>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</si>
  <si>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</si>
  <si>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</si>
  <si>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</si>
  <si>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</si>
  <si>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</si>
  <si>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</si>
  <si>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</si>
  <si>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</si>
  <si>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</si>
  <si>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</si>
  <si>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</si>
  <si>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</si>
  <si>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</si>
  <si>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</si>
  <si>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</si>
  <si>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</si>
  <si>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</si>
  <si>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</si>
  <si>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</si>
  <si>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</si>
  <si>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</si>
  <si>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</si>
  <si>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</si>
  <si>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</si>
  <si>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</si>
  <si>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</si>
  <si>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</si>
  <si>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</si>
  <si>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</si>
  <si>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</si>
  <si>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</si>
  <si>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</si>
  <si>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</si>
  <si>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</si>
  <si>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</si>
  <si>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</si>
  <si>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</si>
  <si>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</si>
  <si>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</si>
  <si>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</si>
  <si>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</si>
  <si>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</si>
  <si>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</si>
  <si>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</si>
  <si>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</si>
  <si>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</si>
  <si>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</si>
  <si>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</si>
  <si>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</si>
  <si>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</si>
  <si>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</si>
  <si>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</si>
  <si>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</si>
  <si>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</si>
  <si>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</si>
  <si>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</si>
  <si>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</si>
  <si>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</si>
  <si>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</si>
  <si>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</si>
  <si>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</si>
  <si>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</si>
  <si>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</si>
  <si>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</si>
  <si>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</si>
  <si>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</si>
  <si>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</si>
  <si>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</si>
  <si>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</si>
  <si>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</si>
  <si>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</si>
  <si>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</si>
  <si>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</si>
  <si>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</si>
  <si>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</si>
  <si>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</si>
  <si>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</si>
  <si>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</si>
  <si>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</si>
  <si>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</si>
  <si>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</si>
  <si>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</si>
  <si>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</si>
  <si>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</si>
  <si>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</si>
  <si>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</si>
  <si>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</si>
  <si>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</si>
  <si>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</si>
  <si>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</si>
  <si>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</si>
  <si>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</si>
  <si>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</si>
  <si>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</si>
  <si>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</si>
  <si>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</si>
  <si>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</si>
  <si>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</si>
  <si>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</si>
  <si>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</si>
  <si>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</si>
  <si>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</si>
  <si>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</si>
  <si>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</si>
  <si>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</si>
  <si>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</si>
  <si>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</si>
  <si>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</si>
  <si>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</si>
  <si>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</si>
  <si>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</si>
  <si>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</si>
  <si>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</si>
  <si>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</si>
  <si>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</si>
  <si>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</si>
  <si>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</si>
  <si>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</si>
  <si>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</si>
  <si>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</si>
  <si>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</si>
  <si>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</si>
  <si>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</si>
  <si>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</si>
  <si>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</si>
  <si>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</si>
  <si>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</si>
  <si>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</si>
  <si>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</si>
  <si>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</si>
  <si>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</si>
  <si>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</si>
  <si>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</si>
  <si>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</si>
  <si>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</si>
  <si>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</si>
  <si>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</si>
  <si>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</si>
  <si>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</si>
  <si>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</si>
  <si>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</si>
  <si>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</si>
  <si>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</si>
  <si>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</si>
  <si>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</si>
  <si>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</si>
  <si>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</si>
  <si>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</si>
  <si>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</si>
  <si>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</si>
  <si>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</si>
  <si>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</si>
  <si>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</si>
  <si>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</si>
  <si>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</si>
  <si>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</si>
  <si>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</si>
  <si>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</si>
  <si>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</si>
  <si>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</si>
  <si>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</si>
  <si>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</si>
  <si>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</si>
  <si>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</si>
  <si>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</si>
  <si>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</si>
  <si>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</si>
  <si>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</si>
  <si>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</si>
  <si>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</si>
  <si>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</si>
  <si>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</si>
  <si>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</si>
  <si>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</si>
  <si>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</si>
  <si>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</si>
  <si>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</si>
  <si>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</si>
  <si>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</si>
  <si>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</si>
  <si>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</si>
  <si>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</si>
  <si>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</si>
  <si>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</si>
  <si>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</si>
  <si>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</si>
  <si>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</si>
  <si>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</si>
  <si>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</si>
  <si>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</si>
  <si>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</si>
  <si>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</si>
  <si>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</si>
  <si>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</si>
  <si>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</si>
  <si>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</si>
  <si>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</si>
  <si>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</si>
  <si>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</si>
  <si>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</si>
  <si>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</si>
  <si>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</si>
  <si>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</si>
  <si>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</si>
  <si>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</si>
  <si>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</si>
  <si>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</si>
  <si>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</si>
  <si>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</si>
  <si>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</si>
  <si>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</si>
  <si>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</si>
  <si>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</si>
  <si>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</si>
  <si>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</si>
  <si>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</si>
  <si>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</si>
  <si>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</si>
  <si>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</si>
  <si>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</si>
  <si>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</si>
  <si>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</si>
  <si>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</si>
  <si>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</si>
  <si>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</si>
  <si>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</si>
  <si>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</si>
  <si>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</si>
  <si>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</si>
  <si>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</si>
  <si>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</si>
  <si>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</si>
  <si>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</si>
  <si>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</si>
  <si>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</si>
  <si>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</si>
  <si>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</si>
  <si>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</si>
  <si>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</si>
  <si>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</si>
  <si>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</si>
  <si>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</si>
  <si>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</si>
  <si>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</si>
  <si>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</si>
  <si>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</si>
  <si>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</si>
  <si>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</si>
  <si>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</si>
  <si>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</si>
  <si>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</si>
  <si>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</si>
  <si>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</si>
  <si>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</si>
  <si>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</si>
  <si>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</si>
  <si>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</si>
  <si>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</si>
  <si>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</si>
  <si>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</si>
  <si>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</si>
  <si>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</si>
  <si>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</si>
  <si>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</si>
  <si>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</si>
  <si>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</si>
  <si>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</si>
  <si>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</si>
  <si>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</si>
  <si>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</si>
  <si>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</si>
  <si>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</si>
  <si>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</si>
  <si>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</si>
  <si>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</si>
  <si>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</si>
  <si>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</si>
  <si>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</si>
  <si>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</si>
  <si>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</si>
  <si>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</si>
  <si>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</si>
  <si>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</si>
  <si>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</si>
  <si>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</si>
  <si>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</si>
  <si>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</si>
  <si>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</si>
  <si>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</si>
  <si>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</si>
  <si>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</si>
  <si>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</si>
  <si>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</si>
  <si>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</si>
  <si>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</si>
  <si>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</si>
  <si>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</si>
  <si>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</si>
  <si>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</si>
  <si>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</si>
  <si>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</si>
  <si>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</si>
  <si>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</si>
  <si>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</si>
  <si>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</si>
  <si>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</si>
  <si>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</si>
  <si>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</si>
  <si>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</si>
  <si>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</si>
  <si>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</si>
  <si>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</si>
  <si>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</si>
  <si>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</si>
  <si>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</si>
  <si>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</si>
  <si>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</si>
  <si>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</si>
  <si>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</si>
  <si>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</si>
  <si>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</si>
  <si>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</si>
  <si>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</si>
  <si>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</si>
  <si>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</si>
  <si>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</si>
  <si>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</si>
  <si>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</si>
  <si>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</si>
  <si>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</si>
  <si>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</si>
  <si>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</si>
  <si>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</si>
  <si>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</si>
  <si>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</si>
  <si>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</si>
  <si>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</si>
  <si>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</si>
  <si>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</si>
  <si>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</si>
  <si>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</si>
  <si>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</si>
  <si>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</si>
  <si>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</si>
  <si>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</si>
  <si>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</si>
  <si>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</si>
  <si>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</si>
  <si>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</si>
  <si>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</si>
  <si>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</si>
  <si>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</si>
  <si>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</si>
  <si>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</si>
  <si>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</si>
  <si>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</si>
  <si>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</si>
  <si>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</si>
  <si>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</si>
  <si>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</si>
  <si>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</si>
  <si>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</si>
  <si>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</si>
  <si>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</si>
  <si>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</si>
  <si>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</si>
  <si>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</si>
  <si>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</si>
  <si>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</si>
  <si>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</si>
  <si>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</si>
  <si>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</si>
  <si>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</si>
  <si>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</si>
  <si>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</si>
  <si>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</si>
  <si>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</si>
  <si>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</si>
  <si>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</si>
  <si>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</si>
  <si>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</si>
  <si>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</si>
  <si>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</si>
  <si>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</si>
  <si>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</si>
  <si>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</si>
  <si>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</si>
  <si>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</si>
  <si>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</si>
  <si>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</si>
  <si>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</si>
  <si>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</si>
  <si>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</si>
  <si>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</si>
  <si>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</si>
  <si>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</si>
  <si>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</si>
  <si>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</si>
  <si>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</si>
  <si>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</si>
  <si>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</si>
  <si>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</si>
  <si>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</si>
  <si>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</si>
  <si>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</si>
  <si>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</si>
  <si>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</si>
  <si>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</si>
  <si>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</si>
  <si>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</si>
  <si>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</si>
  <si>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</si>
  <si>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</si>
  <si>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</si>
  <si>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</si>
  <si>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</si>
  <si>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</si>
  <si>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</si>
  <si>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</si>
  <si>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</si>
  <si>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</si>
  <si>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</si>
  <si>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</si>
  <si>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</si>
  <si>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</si>
  <si>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</si>
  <si>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</si>
  <si>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</si>
  <si>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</si>
  <si>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</si>
  <si>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</si>
  <si>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</si>
  <si>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</si>
  <si>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</si>
  <si>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</si>
  <si>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</si>
  <si>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</si>
  <si>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</si>
  <si>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</si>
  <si>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</si>
  <si>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</si>
  <si>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</si>
  <si>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</si>
  <si>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</si>
  <si>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</si>
  <si>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</si>
  <si>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</si>
  <si>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</si>
  <si>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</si>
  <si>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</si>
  <si>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</si>
  <si>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</si>
  <si>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</si>
  <si>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</si>
  <si>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</si>
  <si>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</si>
  <si>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</si>
  <si>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</si>
  <si>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</si>
  <si>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</si>
  <si>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</si>
  <si>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</si>
  <si>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</si>
  <si>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</si>
  <si>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</si>
  <si>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</si>
  <si>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</si>
  <si>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</si>
  <si>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</si>
  <si>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</si>
  <si>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</si>
  <si>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</si>
  <si>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</si>
  <si>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</si>
  <si>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</si>
  <si>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</si>
  <si>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</si>
  <si>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</si>
  <si>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</si>
  <si>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</si>
  <si>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</si>
  <si>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</si>
  <si>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</si>
  <si>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</si>
  <si>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</si>
  <si>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</si>
  <si>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</si>
  <si>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</si>
  <si>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</si>
  <si>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</si>
  <si>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</si>
  <si>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</si>
  <si>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</si>
  <si>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</si>
  <si>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</si>
  <si>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</si>
  <si>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</si>
  <si>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</si>
  <si>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</si>
  <si>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</si>
  <si>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</si>
  <si>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</si>
  <si>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</si>
  <si>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</si>
  <si>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</si>
  <si>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</si>
  <si>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</si>
  <si>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</si>
  <si>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</si>
  <si>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</si>
  <si>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</si>
  <si>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</si>
  <si>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</si>
  <si>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</si>
  <si>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</si>
  <si>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</si>
  <si>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</si>
  <si>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</si>
  <si>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</si>
  <si>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</si>
  <si>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</si>
  <si>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</si>
  <si>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</si>
  <si>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</si>
  <si>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</si>
  <si>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</si>
  <si>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</si>
  <si>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</si>
  <si>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</si>
  <si>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</si>
  <si>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</si>
  <si>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</si>
  <si>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</si>
  <si>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</si>
  <si>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</si>
  <si>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</si>
  <si>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</si>
  <si>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</si>
  <si>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</si>
  <si>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</si>
  <si>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</si>
  <si>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</si>
  <si>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</si>
  <si>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</si>
  <si>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</si>
  <si>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</si>
  <si>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</si>
  <si>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</si>
  <si>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</si>
  <si>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</si>
  <si>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</si>
  <si>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</si>
  <si>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</si>
  <si>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</si>
  <si>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</si>
  <si>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</si>
  <si>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</si>
  <si>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</si>
  <si>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</si>
  <si>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</si>
  <si>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</si>
  <si>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</si>
  <si>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</si>
  <si>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</si>
  <si>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</si>
  <si>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</si>
  <si>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</si>
  <si>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</si>
  <si>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</si>
  <si>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</si>
  <si>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</si>
  <si>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</si>
  <si>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</si>
  <si>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</si>
  <si>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</si>
  <si>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</si>
  <si>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</si>
  <si>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</si>
  <si>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</si>
  <si>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</si>
  <si>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</si>
  <si>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</si>
  <si>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</si>
  <si>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</si>
  <si>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</si>
  <si>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</si>
  <si>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</si>
  <si>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</si>
  <si>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</si>
  <si>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</si>
  <si>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</si>
  <si>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</si>
  <si>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</si>
  <si>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</si>
  <si>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</si>
  <si>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</si>
  <si>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</si>
  <si>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</si>
  <si>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</si>
  <si>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</si>
  <si>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</si>
  <si>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</si>
  <si>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</si>
  <si>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</si>
  <si>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</si>
  <si>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</si>
  <si>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</si>
  <si>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</si>
  <si>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</si>
  <si>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</si>
  <si>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</si>
  <si>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</si>
  <si>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</si>
  <si>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</si>
  <si>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</si>
  <si>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</si>
  <si>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</si>
  <si>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</si>
  <si>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</si>
  <si>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</si>
  <si>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</si>
  <si>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</si>
  <si>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</si>
  <si>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</si>
  <si>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</si>
  <si>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</si>
  <si>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</si>
  <si>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</si>
  <si>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</si>
  <si>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</si>
  <si>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</si>
  <si>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</si>
  <si>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</si>
  <si>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</si>
  <si>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</si>
  <si>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</si>
  <si>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</si>
  <si>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</si>
  <si>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</si>
  <si>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</si>
  <si>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</si>
  <si>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</si>
  <si>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</si>
  <si>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</si>
  <si>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</si>
  <si>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</si>
  <si>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</si>
  <si>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</si>
  <si>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</si>
  <si>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</si>
  <si>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</si>
  <si>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</si>
  <si>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</si>
  <si>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</si>
  <si>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</si>
  <si>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</si>
  <si>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</si>
  <si>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</si>
  <si>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</si>
  <si>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</si>
  <si>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</si>
  <si>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</si>
  <si>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</si>
  <si>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</si>
  <si>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</si>
  <si>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</si>
  <si>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</si>
  <si>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</si>
  <si>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</si>
  <si>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</si>
  <si>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</si>
  <si>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</si>
  <si>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</si>
  <si>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</si>
  <si>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</si>
  <si>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</si>
  <si>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</si>
  <si>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</si>
  <si>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</si>
  <si>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</si>
  <si>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</si>
  <si>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</si>
  <si>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</si>
  <si>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</si>
  <si>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</si>
  <si>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</si>
  <si>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</si>
  <si>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</si>
  <si>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</si>
  <si>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</si>
  <si>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</si>
  <si>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</si>
  <si>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</si>
  <si>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</si>
  <si>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</si>
  <si>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</si>
  <si>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</si>
  <si>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</si>
  <si>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</si>
  <si>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</si>
  <si>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</si>
  <si>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</si>
  <si>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</si>
  <si>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</si>
  <si>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</si>
  <si>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</si>
  <si>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</si>
  <si>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</si>
  <si>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</si>
  <si>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</si>
  <si>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</si>
  <si>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</si>
  <si>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</si>
  <si>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</si>
  <si>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</si>
  <si>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</si>
  <si>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</si>
  <si>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</si>
  <si>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</si>
  <si>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</si>
  <si>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</si>
  <si>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</si>
  <si>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</si>
  <si>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</si>
  <si>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</si>
  <si>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</si>
  <si>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</si>
  <si>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</si>
  <si>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</si>
  <si>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</si>
  <si>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</si>
  <si>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</si>
  <si>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</si>
  <si>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</si>
  <si>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</si>
  <si>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</si>
  <si>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</si>
  <si>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</si>
  <si>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</si>
  <si>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</si>
  <si>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</si>
  <si>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</si>
  <si>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</si>
  <si>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</si>
  <si>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</si>
  <si>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</si>
  <si>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</si>
  <si>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</si>
  <si>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</si>
  <si>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</si>
  <si>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</si>
  <si>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</si>
  <si>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</si>
  <si>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</si>
  <si>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</si>
  <si>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</si>
  <si>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</si>
  <si>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</si>
  <si>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</si>
  <si>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</si>
  <si>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</si>
  <si>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</si>
  <si>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</si>
  <si>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</si>
  <si>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</si>
  <si>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</si>
  <si>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</si>
  <si>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</si>
  <si>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</si>
  <si>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</si>
  <si>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</si>
  <si>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</si>
  <si>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</si>
  <si>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</si>
  <si>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</si>
  <si>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</si>
  <si>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</si>
  <si>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</si>
  <si>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</si>
  <si>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</si>
  <si>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</si>
  <si>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</si>
  <si>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</si>
  <si>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</si>
  <si>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</si>
  <si>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</si>
  <si>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</si>
  <si>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</si>
  <si>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</si>
  <si>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</si>
  <si>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</si>
  <si>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</si>
  <si>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</si>
  <si>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</si>
  <si>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</si>
  <si>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</si>
  <si>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</si>
  <si>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</si>
  <si>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</si>
  <si>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</si>
  <si>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</si>
  <si>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</si>
  <si>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</si>
  <si>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</si>
  <si>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</si>
  <si>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</si>
  <si>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</si>
  <si>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</si>
  <si>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</si>
  <si>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</si>
  <si>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</si>
  <si>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</si>
  <si>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</si>
  <si>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</si>
  <si>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</si>
  <si>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</si>
  <si>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</si>
  <si>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</si>
  <si>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</si>
  <si>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</si>
  <si>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</si>
  <si>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</si>
  <si>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</si>
  <si>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</si>
  <si>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</si>
  <si>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</si>
  <si>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</si>
  <si>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</si>
  <si>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</si>
  <si>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</si>
  <si>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</si>
  <si>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</si>
  <si>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</si>
  <si>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</si>
  <si>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</si>
  <si>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</si>
  <si>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</si>
  <si>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</si>
  <si>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</si>
  <si>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</si>
  <si>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</si>
  <si>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</si>
  <si>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</si>
  <si>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</si>
  <si>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</si>
  <si>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</si>
  <si>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</si>
  <si>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</si>
  <si>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</si>
  <si>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</si>
  <si>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</si>
  <si>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</si>
  <si>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</si>
  <si>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</si>
  <si>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</si>
  <si>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</si>
  <si>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</si>
  <si>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</si>
  <si>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</si>
  <si>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</si>
  <si>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</si>
  <si>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</si>
  <si>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</si>
  <si>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</si>
  <si>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</si>
  <si>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</si>
  <si>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</si>
  <si>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</si>
  <si>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</si>
  <si>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</si>
  <si>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</si>
  <si>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</si>
  <si>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</si>
  <si>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</si>
  <si>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</si>
  <si>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</si>
  <si>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</si>
  <si>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</si>
  <si>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</si>
  <si>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</si>
  <si>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</si>
  <si>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</si>
  <si>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</si>
  <si>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</si>
  <si>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</si>
  <si>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</si>
  <si>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</si>
  <si>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</si>
  <si>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</si>
  <si>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</si>
  <si>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</si>
  <si>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</si>
  <si>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</si>
  <si>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</si>
  <si>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</si>
  <si>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</si>
  <si>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</si>
  <si>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</si>
  <si>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</si>
  <si>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</si>
  <si>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</si>
  <si>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</si>
  <si>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</si>
  <si>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</si>
  <si>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</si>
  <si>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</si>
  <si>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</si>
  <si>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</si>
  <si>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</si>
  <si>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</si>
  <si>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</si>
  <si>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</si>
  <si>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</si>
  <si>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</si>
  <si>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</si>
  <si>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</si>
  <si>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</si>
  <si>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</si>
  <si>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</si>
  <si>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</si>
  <si>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</si>
  <si>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</si>
  <si>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</si>
  <si>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</si>
  <si>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</si>
  <si>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</si>
  <si>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</si>
  <si>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</si>
  <si>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</si>
  <si>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</si>
  <si>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</si>
  <si>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</si>
  <si>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</si>
  <si>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</si>
  <si>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</si>
  <si>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</si>
  <si>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</si>
  <si>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</si>
  <si>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</si>
  <si>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</si>
  <si>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</si>
  <si>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</si>
  <si>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</si>
  <si>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</si>
  <si>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</si>
  <si>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</si>
  <si>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</si>
  <si>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</si>
  <si>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</si>
  <si>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</si>
  <si>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</si>
  <si>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</si>
  <si>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</si>
  <si>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</si>
  <si>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</si>
  <si>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</si>
  <si>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</si>
  <si>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</si>
  <si>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</si>
  <si>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</si>
  <si>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</si>
  <si>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</si>
  <si>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</si>
  <si>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</si>
  <si>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</si>
  <si>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</si>
  <si>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</si>
  <si>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</si>
  <si>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</si>
  <si>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</si>
  <si>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</si>
  <si>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</si>
  <si>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</si>
  <si>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</si>
  <si>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</si>
  <si>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</si>
  <si>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</si>
  <si>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</si>
  <si>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</si>
  <si>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</si>
  <si>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</si>
  <si>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</si>
  <si>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</si>
  <si>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</si>
  <si>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</si>
  <si>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</si>
  <si>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</si>
  <si>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</si>
  <si>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</si>
  <si>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</si>
  <si>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</si>
  <si>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</si>
  <si>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</si>
  <si>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</si>
  <si>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</si>
  <si>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</si>
  <si>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</si>
  <si>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</si>
  <si>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</si>
  <si>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</si>
  <si>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</si>
  <si>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</si>
  <si>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</si>
  <si>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</si>
  <si>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</si>
  <si>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</si>
  <si>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</si>
  <si>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</si>
  <si>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</si>
  <si>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</si>
  <si>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</si>
  <si>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</si>
  <si>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</si>
  <si>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</si>
  <si>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</si>
  <si>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</si>
  <si>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</si>
  <si>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</si>
  <si>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</si>
  <si>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</si>
  <si>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</si>
  <si>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</si>
  <si>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</si>
  <si>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</si>
  <si>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</si>
  <si>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</si>
  <si>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</si>
  <si>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</si>
  <si>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</si>
  <si>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</si>
  <si>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</si>
  <si>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</si>
  <si>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</si>
  <si>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</si>
  <si>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</si>
  <si>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</si>
  <si>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</si>
  <si>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</si>
  <si>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</si>
  <si>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</si>
  <si>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</si>
  <si>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</si>
  <si>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</si>
  <si>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</si>
  <si>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</si>
  <si>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</si>
  <si>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</si>
  <si>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</si>
  <si>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</si>
  <si>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</si>
  <si>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</si>
  <si>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</si>
  <si>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</si>
  <si>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</si>
  <si>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</si>
  <si>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</si>
  <si>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</si>
  <si>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</si>
  <si>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</si>
  <si>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</si>
  <si>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</si>
  <si>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</si>
  <si>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</si>
  <si>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</si>
  <si>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</si>
  <si>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</si>
  <si>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</si>
  <si>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</si>
  <si>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</si>
  <si>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</si>
  <si>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</si>
  <si>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</si>
  <si>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</si>
  <si>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</si>
  <si>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</si>
  <si>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</si>
  <si>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</si>
  <si>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</si>
  <si>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</si>
  <si>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</si>
  <si>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</si>
  <si>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</si>
  <si>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</si>
  <si>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</si>
  <si>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</si>
  <si>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</si>
  <si>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</si>
  <si>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</si>
  <si>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</si>
  <si>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</si>
  <si>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</si>
  <si>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</si>
  <si>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</si>
  <si>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</si>
  <si>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</si>
  <si>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</si>
  <si>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</si>
  <si>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</si>
  <si>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</si>
  <si>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</si>
  <si>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</si>
  <si>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</si>
  <si>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</si>
  <si>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</si>
  <si>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</si>
  <si>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</si>
  <si>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</si>
  <si>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</si>
  <si>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</si>
  <si>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</si>
  <si>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</si>
  <si>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</si>
  <si>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</si>
  <si>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</si>
  <si>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</si>
  <si>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</si>
  <si>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</si>
  <si>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</si>
  <si>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</si>
  <si>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</si>
  <si>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</si>
  <si>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</si>
  <si>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</si>
  <si>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</si>
  <si>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</si>
  <si>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</si>
  <si>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</si>
  <si>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</si>
  <si>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</si>
  <si>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</si>
  <si>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</si>
  <si>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</si>
  <si>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</si>
  <si>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</si>
  <si>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</si>
  <si>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</si>
  <si>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</si>
  <si>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</si>
  <si>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</si>
  <si>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</si>
  <si>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</si>
  <si>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</si>
  <si>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</si>
  <si>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</si>
  <si>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</si>
  <si>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</si>
  <si>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</si>
  <si>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</si>
  <si>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</si>
  <si>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</si>
  <si>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</si>
  <si>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</si>
  <si>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</si>
  <si>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</si>
  <si>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</si>
  <si>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</si>
  <si>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</si>
  <si>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</si>
  <si>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</si>
  <si>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</si>
  <si>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</si>
  <si>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</si>
  <si>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</si>
  <si>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</si>
  <si>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</si>
  <si>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</si>
  <si>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</si>
  <si>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</si>
  <si>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</si>
  <si>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</si>
  <si>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</si>
  <si>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</si>
  <si>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</si>
  <si>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</si>
  <si>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</si>
  <si>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</si>
  <si>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</si>
  <si>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</si>
  <si>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</si>
  <si>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</si>
  <si>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</si>
  <si>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</si>
  <si>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</si>
  <si>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</si>
  <si>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</si>
  <si>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</si>
  <si>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</si>
  <si>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</si>
  <si>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</si>
  <si>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</si>
  <si>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</si>
  <si>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</si>
  <si>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</si>
  <si>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</si>
  <si>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</si>
  <si>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</si>
  <si>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</si>
  <si>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</si>
  <si>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</si>
  <si>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</si>
  <si>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</si>
  <si>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</si>
  <si>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</si>
  <si>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</si>
  <si>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</si>
  <si>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</si>
  <si>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</si>
  <si>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</si>
  <si>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</si>
  <si>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</si>
  <si>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</si>
  <si>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</si>
  <si>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</si>
  <si>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</si>
  <si>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</si>
  <si>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</si>
  <si>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</si>
  <si>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</si>
  <si>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</si>
  <si>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</si>
  <si>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</si>
  <si>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</si>
  <si>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</si>
  <si>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</si>
  <si>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</si>
  <si>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</si>
  <si>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</si>
  <si>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</si>
  <si>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</si>
  <si>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</si>
  <si>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</si>
  <si>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</si>
  <si>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</si>
  <si>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</si>
  <si>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</si>
  <si>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</si>
  <si>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</si>
  <si>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</si>
  <si>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</si>
  <si>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</si>
  <si>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</si>
  <si>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</si>
  <si>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</si>
  <si>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</si>
  <si>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</si>
  <si>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</si>
  <si>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</si>
  <si>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</si>
  <si>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</si>
  <si>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</si>
  <si>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</si>
  <si>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</si>
  <si>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</si>
  <si>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</si>
  <si>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</si>
  <si>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</si>
  <si>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</si>
  <si>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</si>
  <si>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</si>
  <si>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</si>
  <si>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</si>
  <si>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</si>
  <si>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</si>
  <si>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</si>
  <si>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</si>
  <si>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</si>
  <si>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</si>
  <si>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</si>
  <si>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</si>
  <si>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</si>
  <si>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</si>
  <si>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</si>
  <si>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</si>
  <si>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</si>
  <si>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</si>
  <si>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</si>
  <si>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</si>
  <si>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</si>
  <si>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</si>
  <si>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</si>
  <si>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</si>
  <si>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</si>
  <si>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</si>
  <si>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</si>
  <si>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</si>
  <si>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</si>
  <si>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</si>
  <si>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</si>
  <si>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</si>
  <si>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</si>
  <si>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</si>
  <si>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</si>
  <si>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</si>
  <si>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</si>
  <si>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</si>
  <si>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</si>
  <si>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</si>
  <si>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</si>
  <si>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</si>
  <si>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</si>
  <si>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</si>
  <si>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</si>
  <si>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</si>
  <si>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</si>
  <si>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</si>
  <si>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</si>
  <si>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</si>
  <si>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</si>
  <si>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</si>
  <si>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</si>
  <si>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</si>
  <si>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</si>
  <si>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</si>
  <si>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</si>
  <si>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</si>
  <si>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</si>
  <si>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</si>
  <si>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</si>
  <si>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</si>
  <si>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</si>
  <si>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</si>
  <si>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</si>
  <si>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</si>
  <si>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</si>
  <si>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</si>
  <si>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</si>
  <si>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</si>
  <si>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</si>
  <si>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</si>
  <si>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</si>
  <si>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</si>
  <si>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</si>
  <si>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</si>
  <si>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</si>
  <si>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</si>
  <si>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</si>
  <si>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</si>
  <si>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</si>
  <si>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</si>
  <si>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</si>
  <si>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</si>
  <si>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</si>
  <si>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</si>
  <si>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</si>
  <si>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</si>
  <si>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</si>
  <si>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</si>
  <si>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</si>
  <si>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</si>
  <si>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</si>
  <si>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</si>
  <si>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</si>
  <si>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</si>
  <si>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</si>
  <si>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</si>
  <si>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</si>
  <si>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</si>
  <si>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</si>
  <si>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</si>
  <si>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</si>
  <si>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</si>
  <si>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</si>
  <si>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</si>
  <si>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</si>
  <si>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</si>
  <si>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</si>
  <si>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</si>
  <si>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</si>
  <si>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</si>
  <si>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</si>
  <si>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</si>
  <si>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</si>
  <si>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</si>
  <si>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</si>
  <si>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</si>
  <si>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</si>
  <si>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</si>
  <si>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</si>
  <si>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</si>
  <si>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</si>
  <si>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</si>
  <si>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</si>
  <si>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</si>
  <si>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</si>
  <si>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</si>
  <si>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</si>
  <si>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</si>
  <si>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</si>
  <si>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</si>
  <si>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</si>
  <si>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</si>
  <si>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</si>
  <si>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</si>
  <si>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</si>
  <si>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</si>
  <si>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</si>
  <si>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</si>
  <si>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</si>
  <si>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</si>
  <si>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</si>
  <si>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</si>
  <si>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</si>
  <si>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</si>
  <si>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</si>
  <si>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</si>
  <si>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</si>
  <si>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</si>
  <si>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</si>
  <si>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</si>
  <si>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</si>
  <si>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</si>
  <si>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</si>
  <si>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</si>
  <si>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</si>
  <si>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</si>
  <si>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</si>
  <si>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</si>
  <si>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</si>
  <si>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</si>
  <si>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</si>
  <si>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</si>
  <si>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</si>
  <si>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</si>
  <si>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</si>
  <si>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</si>
  <si>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</si>
  <si>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</si>
  <si>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</si>
  <si>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</si>
  <si>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</si>
  <si>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</si>
  <si>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</si>
  <si>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</si>
  <si>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</si>
  <si>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</si>
  <si>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</si>
  <si>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</si>
  <si>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</si>
  <si>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</si>
  <si>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</si>
  <si>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</si>
  <si>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</si>
  <si>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</si>
  <si>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</si>
  <si>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</si>
  <si>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</si>
  <si>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</si>
  <si>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</si>
  <si>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</si>
  <si>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</si>
  <si>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</si>
  <si>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</si>
  <si>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</si>
  <si>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</si>
  <si>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</si>
  <si>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</si>
  <si>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</si>
  <si>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</si>
  <si>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</si>
  <si>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</si>
  <si>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</si>
  <si>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</si>
  <si>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</si>
  <si>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</si>
  <si>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</si>
  <si>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</si>
  <si>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</si>
  <si>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</si>
  <si>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</si>
  <si>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</si>
  <si>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</si>
  <si>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</si>
  <si>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</si>
  <si>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</si>
  <si>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</si>
  <si>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</si>
  <si>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</si>
  <si>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</si>
  <si>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</si>
  <si>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</si>
  <si>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</si>
  <si>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</si>
  <si>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</si>
  <si>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</si>
  <si>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</si>
  <si>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</si>
  <si>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</si>
  <si>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</si>
  <si>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</si>
  <si>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</si>
  <si>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</si>
  <si>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</si>
  <si>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</si>
  <si>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</si>
  <si>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</si>
  <si>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</si>
  <si>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</si>
  <si>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</si>
  <si>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</si>
  <si>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</si>
  <si>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</si>
  <si>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</si>
  <si>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</si>
  <si>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</si>
  <si>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</si>
  <si>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</si>
  <si>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</si>
  <si>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</si>
  <si>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</si>
  <si>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</si>
  <si>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</si>
  <si>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</si>
  <si>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</si>
  <si>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</si>
  <si>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</si>
  <si>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</si>
  <si>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</si>
  <si>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</si>
  <si>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</si>
  <si>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</si>
  <si>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</si>
  <si>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</si>
  <si>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</si>
  <si>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</si>
  <si>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</si>
  <si>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</si>
  <si>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</si>
  <si>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</si>
  <si>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</si>
  <si>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</si>
  <si>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</si>
  <si>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</si>
  <si>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</si>
  <si>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</si>
  <si>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</si>
  <si>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</si>
  <si>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</si>
  <si>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</si>
  <si>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</si>
  <si>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</si>
  <si>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</si>
  <si>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</si>
  <si>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</si>
  <si>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</si>
  <si>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</si>
  <si>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</si>
  <si>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</si>
  <si>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</si>
  <si>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</si>
  <si>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</si>
  <si>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</si>
  <si>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</si>
  <si>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</si>
  <si>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</si>
  <si>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</si>
  <si>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</si>
  <si>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</si>
  <si>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</si>
  <si>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</si>
  <si>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</si>
  <si>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</si>
  <si>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</si>
  <si>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</si>
  <si>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</si>
  <si>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</si>
  <si>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</si>
  <si>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</si>
  <si>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</si>
  <si>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</si>
  <si>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</si>
  <si>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</si>
  <si>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</si>
  <si>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</si>
  <si>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</si>
  <si>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</si>
  <si>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</si>
  <si>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</si>
  <si>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</si>
  <si>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</si>
  <si>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</si>
  <si>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</si>
  <si>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</si>
  <si>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</si>
  <si>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</si>
  <si>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</si>
  <si>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</si>
  <si>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</si>
  <si>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</si>
  <si>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</si>
  <si>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</si>
  <si>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</si>
  <si>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</si>
  <si>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</si>
  <si>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</si>
  <si>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</si>
  <si>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</si>
  <si>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</si>
  <si>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</si>
  <si>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</si>
  <si>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</si>
  <si>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</si>
  <si>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</si>
  <si>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</si>
  <si>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</si>
  <si>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</si>
  <si>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</si>
  <si>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</si>
  <si>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</si>
  <si>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</si>
  <si>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</si>
  <si>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</si>
  <si>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</si>
  <si>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</si>
  <si>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</si>
  <si>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</si>
  <si>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</si>
  <si>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</si>
  <si>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</si>
  <si>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</si>
  <si>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</si>
  <si>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</si>
  <si>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</si>
  <si>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</si>
  <si>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</si>
  <si>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</si>
  <si>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</si>
  <si>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</si>
  <si>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</si>
  <si>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</si>
  <si>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</si>
  <si>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</si>
  <si>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</si>
  <si>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</si>
  <si>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</si>
  <si>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</si>
  <si>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</si>
  <si>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</si>
  <si>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</si>
  <si>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</si>
  <si>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</si>
  <si>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</si>
  <si>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</si>
  <si>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</si>
  <si>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</si>
  <si>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</si>
  <si>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</si>
  <si>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</si>
  <si>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</si>
  <si>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</si>
  <si>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</si>
  <si>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</si>
  <si>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</si>
  <si>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</si>
  <si>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</si>
  <si>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</si>
  <si>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</si>
  <si>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</si>
  <si>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</si>
  <si>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</si>
  <si>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</si>
  <si>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</si>
  <si>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</si>
  <si>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</si>
  <si>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</si>
  <si>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</si>
  <si>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</si>
  <si>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</si>
  <si>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</si>
  <si>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</si>
  <si>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</si>
  <si>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</si>
  <si>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</si>
  <si>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</si>
  <si>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</si>
  <si>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</si>
  <si>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</si>
  <si>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</si>
  <si>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</si>
  <si>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</si>
  <si>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</si>
  <si>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</si>
  <si>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</si>
  <si>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</si>
  <si>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</si>
  <si>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</si>
  <si>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</si>
  <si>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</si>
  <si>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</si>
  <si>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</si>
  <si>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</si>
  <si>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</si>
  <si>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</si>
  <si>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</si>
  <si>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</si>
  <si>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</si>
  <si>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</si>
  <si>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</si>
  <si>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</si>
  <si>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</si>
  <si>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</si>
  <si>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</si>
  <si>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</si>
  <si>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</si>
  <si>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</si>
  <si>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</si>
  <si>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</si>
  <si>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</si>
  <si>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</si>
  <si>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</si>
  <si>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</si>
  <si>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</si>
  <si>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</si>
  <si>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</si>
  <si>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</si>
  <si>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</si>
  <si>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</si>
  <si>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</si>
  <si>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</si>
  <si>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</si>
  <si>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</si>
  <si>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</si>
  <si>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</si>
  <si>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</si>
  <si>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</si>
  <si>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</si>
  <si>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</si>
  <si>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</si>
  <si>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</si>
  <si>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</si>
  <si>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</si>
  <si>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</si>
  <si>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</si>
  <si>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</si>
  <si>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</si>
  <si>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</si>
  <si>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</si>
  <si>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</si>
  <si>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</si>
  <si>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</si>
  <si>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</si>
  <si>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</si>
  <si>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</si>
  <si>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</si>
  <si>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</si>
  <si>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</si>
  <si>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</si>
  <si>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</si>
  <si>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</si>
  <si>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</si>
  <si>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</si>
  <si>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</si>
  <si>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</si>
  <si>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</si>
  <si>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</si>
  <si>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</si>
  <si>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</si>
  <si>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</si>
  <si>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</si>
  <si>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</si>
  <si>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</si>
  <si>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</si>
  <si>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</si>
  <si>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</si>
  <si>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</si>
  <si>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</si>
  <si>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</si>
  <si>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</si>
  <si>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</si>
  <si>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</si>
  <si>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</si>
  <si>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</si>
  <si>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</si>
  <si>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</si>
  <si>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</si>
  <si>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</si>
  <si>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</si>
  <si>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</si>
  <si>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</si>
  <si>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</si>
  <si>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</si>
  <si>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</si>
  <si>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</si>
  <si>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</si>
  <si>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</si>
  <si>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</si>
  <si>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</si>
  <si>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</si>
  <si>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</si>
  <si>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</si>
  <si>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</si>
  <si>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</si>
  <si>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</si>
  <si>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</si>
  <si>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</si>
  <si>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</si>
  <si>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</si>
  <si>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</si>
  <si>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</si>
  <si>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</si>
  <si>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</si>
  <si>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</si>
  <si>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</si>
  <si>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</si>
  <si>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</si>
  <si>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</si>
  <si>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</si>
  <si>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</si>
  <si>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</si>
  <si>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</si>
  <si>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</si>
  <si>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</si>
  <si>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</si>
  <si>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</si>
  <si>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</si>
  <si>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</si>
  <si>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</si>
  <si>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</si>
  <si>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</si>
  <si>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</si>
  <si>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</si>
  <si>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</si>
  <si>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</si>
  <si>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</si>
  <si>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</si>
  <si>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</si>
  <si>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</si>
  <si>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</si>
  <si>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</si>
  <si>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</si>
  <si>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</si>
  <si>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</si>
  <si>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</si>
  <si>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</si>
  <si>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</si>
  <si>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</si>
  <si>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</si>
  <si>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</si>
  <si>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</si>
  <si>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</si>
  <si>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</si>
  <si>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</si>
  <si>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</si>
  <si>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</si>
  <si>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</si>
  <si>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</si>
  <si>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</si>
  <si>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</si>
  <si>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</si>
  <si>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</si>
  <si>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</si>
  <si>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</si>
  <si>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</si>
  <si>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</si>
  <si>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</si>
  <si>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</si>
  <si>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</si>
  <si>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</si>
  <si>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</si>
  <si>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</si>
  <si>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</si>
  <si>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</si>
  <si>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</si>
  <si>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</si>
  <si>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</si>
  <si>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</si>
  <si>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</si>
  <si>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</si>
  <si>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</si>
  <si>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</si>
  <si>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</si>
  <si>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</si>
  <si>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</si>
  <si>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</si>
  <si>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</si>
  <si>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</si>
  <si>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</si>
  <si>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</si>
  <si>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</si>
  <si>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</si>
  <si>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</si>
  <si>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</si>
  <si>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</si>
  <si>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</si>
  <si>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</si>
  <si>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</si>
  <si>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</si>
  <si>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</si>
  <si>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</si>
  <si>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</si>
  <si>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</si>
  <si>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</si>
  <si>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</si>
  <si>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</si>
  <si>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</si>
  <si>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</si>
  <si>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</si>
  <si>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</si>
  <si>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</si>
  <si>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</si>
  <si>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</si>
  <si>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</si>
  <si>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</si>
  <si>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</si>
  <si>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</si>
  <si>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</si>
  <si>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</si>
  <si>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</si>
  <si>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</si>
  <si>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</si>
  <si>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</si>
  <si>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</si>
  <si>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</si>
  <si>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</si>
  <si>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</si>
  <si>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</si>
  <si>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</si>
  <si>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</si>
  <si>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</si>
  <si>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</si>
  <si>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</si>
  <si>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</si>
  <si>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</si>
  <si>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</si>
  <si>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</si>
  <si>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</si>
  <si>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</si>
  <si>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</si>
  <si>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</si>
  <si>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</si>
  <si>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</si>
  <si>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</si>
  <si>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</si>
  <si>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</si>
  <si>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</si>
  <si>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</si>
  <si>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</si>
  <si>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</si>
  <si>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</si>
  <si>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</si>
  <si>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</si>
  <si>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</si>
  <si>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</si>
  <si>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</si>
  <si>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</si>
  <si>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</si>
  <si>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</si>
  <si>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</si>
  <si>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</si>
  <si>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</si>
  <si>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</si>
  <si>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</si>
  <si>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</si>
  <si>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</si>
  <si>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</si>
  <si>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</si>
  <si>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</si>
  <si>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</si>
  <si>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</si>
  <si>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</si>
  <si>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</si>
  <si>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</si>
  <si>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</si>
  <si>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</si>
  <si>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</si>
  <si>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</si>
  <si>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</si>
  <si>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</si>
  <si>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</si>
  <si>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</si>
  <si>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</si>
  <si>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</si>
  <si>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</si>
  <si>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</si>
  <si>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</si>
  <si>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</si>
  <si>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</si>
  <si>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</si>
  <si>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</si>
  <si>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</si>
  <si>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</si>
  <si>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</si>
  <si>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</si>
  <si>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</si>
  <si>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</si>
  <si>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</si>
  <si>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</si>
  <si>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</si>
  <si>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</si>
  <si>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</si>
  <si>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</si>
  <si>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</si>
  <si>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</si>
  <si>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</si>
  <si>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</si>
  <si>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</si>
  <si>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</si>
  <si>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</si>
  <si>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</si>
  <si>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</si>
  <si>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</si>
  <si>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</si>
  <si>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</si>
  <si>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</si>
  <si>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</si>
  <si>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</si>
  <si>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</si>
  <si>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</si>
  <si>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</si>
  <si>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</si>
  <si>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</si>
  <si>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</si>
  <si>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</si>
  <si>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</si>
  <si>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</si>
  <si>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</si>
  <si>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</si>
  <si>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</si>
  <si>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</si>
  <si>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</si>
  <si>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</si>
  <si>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</si>
  <si>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</si>
  <si>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</si>
  <si>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</si>
  <si>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</si>
  <si>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</si>
  <si>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</si>
  <si>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</si>
  <si>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</si>
  <si>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</si>
  <si>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</si>
  <si>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</si>
  <si>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</si>
  <si>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</si>
  <si>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</si>
  <si>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</si>
  <si>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</si>
  <si>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</si>
  <si>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</si>
  <si>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</si>
  <si>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</si>
  <si>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</si>
  <si>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</si>
  <si>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</si>
  <si>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</si>
  <si>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</si>
  <si>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</si>
  <si>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</si>
  <si>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</si>
  <si>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</si>
  <si>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</si>
  <si>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</si>
  <si>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</si>
  <si>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</si>
  <si>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</si>
  <si>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</si>
  <si>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</si>
  <si>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</si>
  <si>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</si>
  <si>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</si>
  <si>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</si>
  <si>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</si>
  <si>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</si>
  <si>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</si>
  <si>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</si>
  <si>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</si>
  <si>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</si>
  <si>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</si>
  <si>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</si>
  <si>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</si>
  <si>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</si>
  <si>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</si>
  <si>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</si>
  <si>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</si>
  <si>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</si>
  <si>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</si>
  <si>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</si>
  <si>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</si>
  <si>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</si>
  <si>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</si>
  <si>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</si>
  <si>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</si>
  <si>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</si>
  <si>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</si>
  <si>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</si>
  <si>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</si>
  <si>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</si>
  <si>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</si>
  <si>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</si>
  <si>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</si>
  <si>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</si>
  <si>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</si>
  <si>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</si>
  <si>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</si>
  <si>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</si>
  <si>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</si>
  <si>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</si>
  <si>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</si>
  <si>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</si>
  <si>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</si>
  <si>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</si>
  <si>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</si>
  <si>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</si>
  <si>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</si>
  <si>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</si>
  <si>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</si>
  <si>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</si>
  <si>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</si>
  <si>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</si>
  <si>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</si>
  <si>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</si>
  <si>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</si>
  <si>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</si>
  <si>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</si>
  <si>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</si>
  <si>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</si>
  <si>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</si>
  <si>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</si>
  <si>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</si>
  <si>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</si>
  <si>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</si>
  <si>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</si>
  <si>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</si>
  <si>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</si>
  <si>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</si>
  <si>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</si>
  <si>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</si>
  <si>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</si>
  <si>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</si>
  <si>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</si>
  <si>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</si>
  <si>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</si>
  <si>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</si>
  <si>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</si>
  <si>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</si>
  <si>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</si>
  <si>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</si>
  <si>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</si>
  <si>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</si>
  <si>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</si>
  <si>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</si>
  <si>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</si>
  <si>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</si>
  <si>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</si>
  <si>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</si>
  <si>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</si>
  <si>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</si>
  <si>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</si>
  <si>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</si>
  <si>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</si>
  <si>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</si>
  <si>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</si>
  <si>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</si>
  <si>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</si>
  <si>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</si>
  <si>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</si>
  <si>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</si>
  <si>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</si>
  <si>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</si>
  <si>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</si>
  <si>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</si>
  <si>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</si>
  <si>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</si>
  <si>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</si>
  <si>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</si>
  <si>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</si>
  <si>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</si>
  <si>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</si>
  <si>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</si>
  <si>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</si>
  <si>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</si>
  <si>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</si>
  <si>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</si>
  <si>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</si>
  <si>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</si>
  <si>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</si>
  <si>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</si>
  <si>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</si>
  <si>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</si>
  <si>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</si>
  <si>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</si>
  <si>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</si>
  <si>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</si>
  <si>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</si>
  <si>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</si>
  <si>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</si>
  <si>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</si>
  <si>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</si>
  <si>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</si>
  <si>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</si>
  <si>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</si>
  <si>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</si>
  <si>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</si>
  <si>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</si>
  <si>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</si>
  <si>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</si>
  <si>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</si>
  <si>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</si>
  <si>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</si>
  <si>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</si>
  <si>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</si>
  <si>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</si>
  <si>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</si>
  <si>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</si>
  <si>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</si>
  <si>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</si>
  <si>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</si>
  <si>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</si>
  <si>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</si>
  <si>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</si>
  <si>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</si>
  <si>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</si>
  <si>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</si>
  <si>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</si>
  <si>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</si>
  <si>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</si>
  <si>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</si>
  <si>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</si>
  <si>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</si>
  <si>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</si>
  <si>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</si>
  <si>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</si>
  <si>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</si>
  <si>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</si>
  <si>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</si>
  <si>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</si>
  <si>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</si>
  <si>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</si>
  <si>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</si>
  <si>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</si>
  <si>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</si>
  <si>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</si>
  <si>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</si>
  <si>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</si>
  <si>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</si>
  <si>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</si>
  <si>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</si>
  <si>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</si>
  <si>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</si>
  <si>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</si>
  <si>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</si>
  <si>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</si>
  <si>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</si>
  <si>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</si>
  <si>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</si>
  <si>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</si>
  <si>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</si>
  <si>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</si>
  <si>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</si>
  <si>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</si>
  <si>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</si>
  <si>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</si>
  <si>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</si>
  <si>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</si>
  <si>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</si>
  <si>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</si>
  <si>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</si>
  <si>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</si>
  <si>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</si>
  <si>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</si>
  <si>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</si>
  <si>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</si>
  <si>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</si>
  <si>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</si>
  <si>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</si>
  <si>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</si>
  <si>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</si>
  <si>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</si>
  <si>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</si>
  <si>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</si>
  <si>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</si>
  <si>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</si>
  <si>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</si>
  <si>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</si>
  <si>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</si>
  <si>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</si>
  <si>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</si>
  <si>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</si>
  <si>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</si>
  <si>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</si>
  <si>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</si>
  <si>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</si>
  <si>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</si>
  <si>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</si>
  <si>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</si>
  <si>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</si>
  <si>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</si>
  <si>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</si>
  <si>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</si>
  <si>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</si>
  <si>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</si>
  <si>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</si>
  <si>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</si>
  <si>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</si>
  <si>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</si>
  <si>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</si>
  <si>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</si>
  <si>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</si>
  <si>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</si>
  <si>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</si>
  <si>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</si>
  <si>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</si>
  <si>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</si>
  <si>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</si>
  <si>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</si>
  <si>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</si>
  <si>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</si>
  <si>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</si>
  <si>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</si>
  <si>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</si>
  <si>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</si>
  <si>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</si>
  <si>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</si>
  <si>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</si>
  <si>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</si>
  <si>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</si>
  <si>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</si>
  <si>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</si>
  <si>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</si>
  <si>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</si>
  <si>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</si>
  <si>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</si>
  <si>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</si>
  <si>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</si>
  <si>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</si>
  <si>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</si>
  <si>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</si>
  <si>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</si>
  <si>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</si>
  <si>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</si>
  <si>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</si>
  <si>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</si>
  <si>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</si>
  <si>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</si>
  <si>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</si>
  <si>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</si>
  <si>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</si>
  <si>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</si>
  <si>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</si>
  <si>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</si>
  <si>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</si>
  <si>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</si>
  <si>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</si>
  <si>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</si>
  <si>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</si>
  <si>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</si>
  <si>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</si>
  <si>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</si>
  <si>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</si>
  <si>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</si>
  <si>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</si>
  <si>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</si>
  <si>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</si>
  <si>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</si>
  <si>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</si>
  <si>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</si>
  <si>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</si>
  <si>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</si>
  <si>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</si>
  <si>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</si>
  <si>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</si>
  <si>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</si>
  <si>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</si>
  <si>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</si>
  <si>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</si>
  <si>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</si>
  <si>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</si>
  <si>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</si>
  <si>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</si>
  <si>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</si>
  <si>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</si>
  <si>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</si>
  <si>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</si>
  <si>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</si>
  <si>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</si>
  <si>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</si>
  <si>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</si>
  <si>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</si>
  <si>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</si>
  <si>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</si>
  <si>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</si>
  <si>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</si>
  <si>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</si>
  <si>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</si>
  <si>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</si>
  <si>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</si>
  <si>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</si>
  <si>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</si>
  <si>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</si>
  <si>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</si>
  <si>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</si>
  <si>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</si>
  <si>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</si>
  <si>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</si>
  <si>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</si>
  <si>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</si>
  <si>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</si>
  <si>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</si>
  <si>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</si>
  <si>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</si>
  <si>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</si>
  <si>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</si>
  <si>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</si>
  <si>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</si>
  <si>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</si>
  <si>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</si>
  <si>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</si>
  <si>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</si>
  <si>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</si>
  <si>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</si>
  <si>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</si>
  <si>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</si>
  <si>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</si>
  <si>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</si>
  <si>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</si>
  <si>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</si>
  <si>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</si>
  <si>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</si>
  <si>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</si>
  <si>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</si>
  <si>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</si>
  <si>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</si>
  <si>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</si>
  <si>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</si>
  <si>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</si>
  <si>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</si>
  <si>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</si>
  <si>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</si>
  <si>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</si>
  <si>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</si>
  <si>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</si>
  <si>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</si>
  <si>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</si>
  <si>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</si>
  <si>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</si>
  <si>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</si>
  <si>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</si>
  <si>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</si>
  <si>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</si>
  <si>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</si>
  <si>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</si>
  <si>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</si>
  <si>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</si>
  <si>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</si>
  <si>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</si>
  <si>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</si>
  <si>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</si>
  <si>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</si>
  <si>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</si>
  <si>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</si>
  <si>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</si>
  <si>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</si>
  <si>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</si>
  <si>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</si>
  <si>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</si>
  <si>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</si>
  <si>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</si>
  <si>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</si>
  <si>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</si>
  <si>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</si>
  <si>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</si>
  <si>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</si>
  <si>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</si>
  <si>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</si>
  <si>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</si>
  <si>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</si>
  <si>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</si>
  <si>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</si>
  <si>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</si>
  <si>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</si>
  <si>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</si>
  <si>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</si>
  <si>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</si>
  <si>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</si>
  <si>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</si>
  <si>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</si>
  <si>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</si>
  <si>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</si>
  <si>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</si>
  <si>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</si>
  <si>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</si>
  <si>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</si>
  <si>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</si>
  <si>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</si>
  <si>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</si>
  <si>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</si>
  <si>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</si>
  <si>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</si>
  <si>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</si>
  <si>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</si>
  <si>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</si>
  <si>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</si>
  <si>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</si>
  <si>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</si>
  <si>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</si>
  <si>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</si>
  <si>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</si>
  <si>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</si>
  <si>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</si>
  <si>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</si>
  <si>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</si>
  <si>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</si>
  <si>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</si>
  <si>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</si>
  <si>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</si>
  <si>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</si>
  <si>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</si>
  <si>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</si>
  <si>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</si>
  <si>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</si>
  <si>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</si>
  <si>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</si>
  <si>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</si>
  <si>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</si>
  <si>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</si>
  <si>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</si>
  <si>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</si>
  <si>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</si>
  <si>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</si>
  <si>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</si>
  <si>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</si>
  <si>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</si>
  <si>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</si>
  <si>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</si>
  <si>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</si>
  <si>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</si>
  <si>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</si>
  <si>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</si>
  <si>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</si>
  <si>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</si>
  <si>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</si>
  <si>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</si>
  <si>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</si>
  <si>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</si>
  <si>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</si>
  <si>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</si>
  <si>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</si>
  <si>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</si>
  <si>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</si>
  <si>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</si>
  <si>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</si>
  <si>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</si>
  <si>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</si>
  <si>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</si>
  <si>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</si>
  <si>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</si>
  <si>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</si>
  <si>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</si>
  <si>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</si>
  <si>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</si>
  <si>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</si>
  <si>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</si>
  <si>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</si>
  <si>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</si>
  <si>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</si>
  <si>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</si>
  <si>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</si>
  <si>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</si>
  <si>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</si>
  <si>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</si>
  <si>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</si>
  <si>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</si>
  <si>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</si>
  <si>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</si>
  <si>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</si>
  <si>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</si>
  <si>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</si>
  <si>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</si>
  <si>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</si>
  <si>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</si>
  <si>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</si>
  <si>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</si>
  <si>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</si>
  <si>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</si>
  <si>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</si>
  <si>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</si>
  <si>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</si>
  <si>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</si>
  <si>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</si>
  <si>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</si>
  <si>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</si>
  <si>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</si>
  <si>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</si>
  <si>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</si>
  <si>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</si>
  <si>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</si>
  <si>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</si>
  <si>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</si>
  <si>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</si>
  <si>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</si>
  <si>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</si>
  <si>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</si>
  <si>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</si>
  <si>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</si>
  <si>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</si>
  <si>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</si>
  <si>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</si>
  <si>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</si>
  <si>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</si>
  <si>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</si>
  <si>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</si>
  <si>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</si>
  <si>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</si>
  <si>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</si>
  <si>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</si>
  <si>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</si>
  <si>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</si>
  <si>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</si>
  <si>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</si>
  <si>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</si>
  <si>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</si>
  <si>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</si>
  <si>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</si>
  <si>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</si>
  <si>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</si>
  <si>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</si>
  <si>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</si>
  <si>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</si>
  <si>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</si>
  <si>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</si>
  <si>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</si>
  <si>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</si>
  <si>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</si>
  <si>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</si>
  <si>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</si>
  <si>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</si>
  <si>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</si>
  <si>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</si>
  <si>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</si>
  <si>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</si>
  <si>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</si>
  <si>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</si>
  <si>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</si>
  <si>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</si>
  <si>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</si>
  <si>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</si>
  <si>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</si>
  <si>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</si>
  <si>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</si>
  <si>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</si>
  <si>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</si>
  <si>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</si>
  <si>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</si>
  <si>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</si>
  <si>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</si>
  <si>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</si>
  <si>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</si>
  <si>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</si>
  <si>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</si>
  <si>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</si>
  <si>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</si>
  <si>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</si>
  <si>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</si>
  <si>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</si>
  <si>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</si>
  <si>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</si>
  <si>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</si>
  <si>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</si>
  <si>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</si>
  <si>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</si>
  <si>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</si>
  <si>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</si>
  <si>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</si>
  <si>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</si>
  <si>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</si>
  <si>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</si>
  <si>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</si>
  <si>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</si>
  <si>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</si>
  <si>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</si>
  <si>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</si>
  <si>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</si>
  <si>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</si>
  <si>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</si>
  <si>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</si>
  <si>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</si>
  <si>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</si>
  <si>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</si>
  <si>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</si>
  <si>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</si>
  <si>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</si>
  <si>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</si>
  <si>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</si>
  <si>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</si>
  <si>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</si>
  <si>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</si>
  <si>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</si>
  <si>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</si>
  <si>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</si>
  <si>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</si>
  <si>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</si>
  <si>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</si>
  <si>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</si>
  <si>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</si>
  <si>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</si>
  <si>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</si>
  <si>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</si>
  <si>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</si>
  <si>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</si>
  <si>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</si>
  <si>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</si>
  <si>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</si>
  <si>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</si>
  <si>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</si>
  <si>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</si>
  <si>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</si>
  <si>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</si>
  <si>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</si>
  <si>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</si>
  <si>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</si>
  <si>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</si>
  <si>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</si>
  <si>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</si>
  <si>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</si>
  <si>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</si>
  <si>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</si>
  <si>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</si>
  <si>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</si>
  <si>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</si>
  <si>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</si>
  <si>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</si>
  <si>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</si>
  <si>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</si>
  <si>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</si>
  <si>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</si>
  <si>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</si>
  <si>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</si>
  <si>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</si>
  <si>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</si>
  <si>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</si>
  <si>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</si>
  <si>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</si>
  <si>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</si>
  <si>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</si>
  <si>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</si>
  <si>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</si>
  <si>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</si>
  <si>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</si>
  <si>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</si>
  <si>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</si>
  <si>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</si>
  <si>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</si>
  <si>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</si>
  <si>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</si>
  <si>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</si>
  <si>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</si>
  <si>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</si>
  <si>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</si>
  <si>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</si>
  <si>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</si>
  <si>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</si>
  <si>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</si>
  <si>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</si>
  <si>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</si>
  <si>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</si>
  <si>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</si>
  <si>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</si>
  <si>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</si>
  <si>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</si>
  <si>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</si>
  <si>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</si>
  <si>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</si>
  <si>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</si>
  <si>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</si>
  <si>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</si>
  <si>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</si>
  <si>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</si>
  <si>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</si>
  <si>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</si>
  <si>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</si>
  <si>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</si>
  <si>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</si>
  <si>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</si>
  <si>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</si>
  <si>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</si>
  <si>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</si>
  <si>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</si>
  <si>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</si>
  <si>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</si>
  <si>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</si>
  <si>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</si>
  <si>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</si>
  <si>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</si>
  <si>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</si>
  <si>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</si>
  <si>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</si>
  <si>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</si>
  <si>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</si>
  <si>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</si>
  <si>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</si>
  <si>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</si>
  <si>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</si>
  <si>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</si>
  <si>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</si>
  <si>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</si>
  <si>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</si>
  <si>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</si>
  <si>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</si>
  <si>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</si>
  <si>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</si>
  <si>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</si>
  <si>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</si>
  <si>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</si>
  <si>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</si>
  <si>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</si>
  <si>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</si>
  <si>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</si>
  <si>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</si>
  <si>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</si>
  <si>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</si>
  <si>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</si>
  <si>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</si>
  <si>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</si>
  <si>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</si>
  <si>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</si>
  <si>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</si>
  <si>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</si>
  <si>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</si>
  <si>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</si>
  <si>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</si>
  <si>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</si>
  <si>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</si>
  <si>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</si>
  <si>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</si>
  <si>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</si>
  <si>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</si>
  <si>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</si>
  <si>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</si>
  <si>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</si>
  <si>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</si>
  <si>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</si>
  <si>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</si>
  <si>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</si>
  <si>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</si>
  <si>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</si>
  <si>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</si>
  <si>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</si>
  <si>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</si>
  <si>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</si>
  <si>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</si>
  <si>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</si>
  <si>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</si>
  <si>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</si>
  <si>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</si>
  <si>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</si>
  <si>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</si>
  <si>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</si>
  <si>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</si>
  <si>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</si>
  <si>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</si>
  <si>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</si>
  <si>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</si>
  <si>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</si>
  <si>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</si>
  <si>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</si>
  <si>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</si>
  <si>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</si>
  <si>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</si>
  <si>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</si>
  <si>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</si>
  <si>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</si>
  <si>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</si>
  <si>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</si>
  <si>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</si>
  <si>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</si>
  <si>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</si>
  <si>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</si>
  <si>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</si>
  <si>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</si>
  <si>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</si>
  <si>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</si>
  <si>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</si>
  <si>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</si>
  <si>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</si>
  <si>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</si>
  <si>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</si>
  <si>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</si>
  <si>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</si>
  <si>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</si>
  <si>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</si>
  <si>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</si>
  <si>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</si>
  <si>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</si>
  <si>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</si>
  <si>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</si>
  <si>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</si>
  <si>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</si>
  <si>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</si>
  <si>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</si>
  <si>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</si>
  <si>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</si>
  <si>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</si>
  <si>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</si>
  <si>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</si>
  <si>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</si>
  <si>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</si>
  <si>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</si>
  <si>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</si>
  <si>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</si>
  <si>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</si>
  <si>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</si>
  <si>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</si>
  <si>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</si>
  <si>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</si>
  <si>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</si>
  <si>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</si>
  <si>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</si>
  <si>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</si>
  <si>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</si>
  <si>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</si>
  <si>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</si>
  <si>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</si>
  <si>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</si>
  <si>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</si>
  <si>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</si>
  <si>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</si>
  <si>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</si>
  <si>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</si>
  <si>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</si>
  <si>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</si>
  <si>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</si>
  <si>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</si>
  <si>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</si>
  <si>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</si>
  <si>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</si>
  <si>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</si>
  <si>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</si>
  <si>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</si>
  <si>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</si>
  <si>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</si>
  <si>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</si>
  <si>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</si>
  <si>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</si>
  <si>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</si>
  <si>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</si>
  <si>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</si>
  <si>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</si>
  <si>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</si>
  <si>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</si>
  <si>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</si>
  <si>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</si>
  <si>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</si>
  <si>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</si>
  <si>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</si>
  <si>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</si>
  <si>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</si>
  <si>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</si>
  <si>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</si>
  <si>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</si>
  <si>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</si>
  <si>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</si>
  <si>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</si>
  <si>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</si>
  <si>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</si>
  <si>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</si>
  <si>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</si>
  <si>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</si>
  <si>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</si>
  <si>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</si>
  <si>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</si>
  <si>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</si>
  <si>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</si>
  <si>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</si>
  <si>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</si>
  <si>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</si>
  <si>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</si>
  <si>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</si>
  <si>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</si>
  <si>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</si>
  <si>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</si>
  <si>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</si>
  <si>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</si>
  <si>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</si>
  <si>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</si>
  <si>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</si>
  <si>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</si>
  <si>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</si>
  <si>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</si>
  <si>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</si>
  <si>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</si>
  <si>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</si>
  <si>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</si>
  <si>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</si>
  <si>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</si>
  <si>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</si>
  <si>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</si>
  <si>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</si>
  <si>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</si>
  <si>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</si>
  <si>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</si>
  <si>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</si>
  <si>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</si>
  <si>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</si>
  <si>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</si>
  <si>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</si>
  <si>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</si>
  <si>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</si>
  <si>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</si>
  <si>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</si>
  <si>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</si>
  <si>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</si>
  <si>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</si>
  <si>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</si>
  <si>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</si>
  <si>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</si>
  <si>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</si>
  <si>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</si>
  <si>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</si>
  <si>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</si>
  <si>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</si>
  <si>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</si>
  <si>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</si>
  <si>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</si>
  <si>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</si>
  <si>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</si>
  <si>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</si>
  <si>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</si>
  <si>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</si>
  <si>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</si>
  <si>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</si>
  <si>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</si>
  <si>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</si>
  <si>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</si>
  <si>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</si>
  <si>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</si>
  <si>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</si>
  <si>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</si>
  <si>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</si>
  <si>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</si>
  <si>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</si>
  <si>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</si>
  <si>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</si>
  <si>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</si>
  <si>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</si>
  <si>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</si>
  <si>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</si>
  <si>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</si>
  <si>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</si>
  <si>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</si>
  <si>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</si>
  <si>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</si>
  <si>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</si>
  <si>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</si>
  <si>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</si>
  <si>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</si>
  <si>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</si>
  <si>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</si>
  <si>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</si>
  <si>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</si>
  <si>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</si>
  <si>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</si>
  <si>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</si>
  <si>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</si>
  <si>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</si>
  <si>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</si>
  <si>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</si>
  <si>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</si>
  <si>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</si>
  <si>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</si>
  <si>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</si>
  <si>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</si>
  <si>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</si>
  <si>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</si>
  <si>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</si>
  <si>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</si>
  <si>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</si>
  <si>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</si>
  <si>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</si>
  <si>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</si>
  <si>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</si>
  <si>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</si>
  <si>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</si>
  <si>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</si>
  <si>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</si>
  <si>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</si>
  <si>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</si>
  <si>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</si>
  <si>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</si>
  <si>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</si>
  <si>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</si>
  <si>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</si>
  <si>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</si>
  <si>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</si>
  <si>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</si>
  <si>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</si>
  <si>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</si>
  <si>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</si>
  <si>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</si>
  <si>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</si>
  <si>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</si>
  <si>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</si>
  <si>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</si>
  <si>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</si>
  <si>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</si>
  <si>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</si>
  <si>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</si>
  <si>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</si>
  <si>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</si>
  <si>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</si>
  <si>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</si>
  <si>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</si>
  <si>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</si>
  <si>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</si>
  <si>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</si>
  <si>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</si>
  <si>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</si>
  <si>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</si>
  <si>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</si>
  <si>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</si>
  <si>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</si>
  <si>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</si>
  <si>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</si>
  <si>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</si>
  <si>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</si>
  <si>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</si>
  <si>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</si>
  <si>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</si>
  <si>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</si>
  <si>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</si>
  <si>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</si>
  <si>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</si>
  <si>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</si>
  <si>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</si>
  <si>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</si>
  <si>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</si>
  <si>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</si>
  <si>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</si>
  <si>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</si>
  <si>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</si>
  <si>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</si>
  <si>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</si>
  <si>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</si>
  <si>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</si>
  <si>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</si>
  <si>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</si>
  <si>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</si>
  <si>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</si>
  <si>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</si>
  <si>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</si>
  <si>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</si>
  <si>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</si>
  <si>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</si>
  <si>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</si>
  <si>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</si>
  <si>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</si>
  <si>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</si>
  <si>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</si>
  <si>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</si>
  <si>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</si>
  <si>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</si>
  <si>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</si>
  <si>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</si>
  <si>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</si>
  <si>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</si>
  <si>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</si>
  <si>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</si>
  <si>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</si>
  <si>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</si>
  <si>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</si>
  <si>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</si>
  <si>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</si>
  <si>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</si>
  <si>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</si>
  <si>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</si>
  <si>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</si>
  <si>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</si>
  <si>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</si>
  <si>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</si>
  <si>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</si>
  <si>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</si>
  <si>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</si>
  <si>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</si>
  <si>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</si>
  <si>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</si>
  <si>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</si>
  <si>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</si>
  <si>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</si>
  <si>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</si>
  <si>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</si>
  <si>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</si>
  <si>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</si>
  <si>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</si>
  <si>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</si>
  <si>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</si>
  <si>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</si>
  <si>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</si>
  <si>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</si>
  <si>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</si>
  <si>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</si>
  <si>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</si>
  <si>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</si>
  <si>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</si>
  <si>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</si>
  <si>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</si>
  <si>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</si>
  <si>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</si>
  <si>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</si>
  <si>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</si>
  <si>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</si>
  <si>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</si>
  <si>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</si>
  <si>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</si>
  <si>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</si>
  <si>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</si>
  <si>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</si>
  <si>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</si>
  <si>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</si>
  <si>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</si>
  <si>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</si>
  <si>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</si>
  <si>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</si>
  <si>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</si>
  <si>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</si>
  <si>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</si>
  <si>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</si>
  <si>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</si>
  <si>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</si>
  <si>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</si>
  <si>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</si>
  <si>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</si>
  <si>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</si>
  <si>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</si>
  <si>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</si>
  <si>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</si>
  <si>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</si>
  <si>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</si>
  <si>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</si>
  <si>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</si>
  <si>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</si>
  <si>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</si>
  <si>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</si>
  <si>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</si>
  <si>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</si>
  <si>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</si>
  <si>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</si>
  <si>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</si>
  <si>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</si>
  <si>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</si>
  <si>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</si>
  <si>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</si>
  <si>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</si>
  <si>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</si>
  <si>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</si>
  <si>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</si>
  <si>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</si>
  <si>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</si>
  <si>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</si>
  <si>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</si>
  <si>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</si>
  <si>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</si>
  <si>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</si>
  <si>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</si>
  <si>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</si>
  <si>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</si>
  <si>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</si>
  <si>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</si>
  <si>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</si>
  <si>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</si>
  <si>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</si>
  <si>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</si>
  <si>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</si>
  <si>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</si>
  <si>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</si>
  <si>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</si>
  <si>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</si>
  <si>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</si>
  <si>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</si>
  <si>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</si>
  <si>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</si>
  <si>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</si>
  <si>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</si>
  <si>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</si>
  <si>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</si>
  <si>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</si>
  <si>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</si>
  <si>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</si>
  <si>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</si>
  <si>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</si>
  <si>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</si>
  <si>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</si>
  <si>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</si>
  <si>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</si>
  <si>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</si>
  <si>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</si>
  <si>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</si>
  <si>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</si>
  <si>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</si>
  <si>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</si>
  <si>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</si>
  <si>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</si>
  <si>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</si>
  <si>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</si>
  <si>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</si>
  <si>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</si>
  <si>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</si>
  <si>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</si>
  <si>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</si>
  <si>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</si>
  <si>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</si>
  <si>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</si>
  <si>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</si>
  <si>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</si>
  <si>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</si>
  <si>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</si>
  <si>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</si>
  <si>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</si>
  <si>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</si>
  <si>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</si>
  <si>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</si>
  <si>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</si>
  <si>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</si>
  <si>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</si>
  <si>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</si>
  <si>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</si>
  <si>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</si>
  <si>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</si>
  <si>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</si>
  <si>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</si>
  <si>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</si>
  <si>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</si>
  <si>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</si>
  <si>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</si>
  <si>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</si>
  <si>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</si>
  <si>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</si>
  <si>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</si>
  <si>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</si>
  <si>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</si>
  <si>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</si>
  <si>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</si>
  <si>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</si>
  <si>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</si>
  <si>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</si>
  <si>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</si>
  <si>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</si>
  <si>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</si>
  <si>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</si>
  <si>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</si>
  <si>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</si>
  <si>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</si>
  <si>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</si>
  <si>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</si>
  <si>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</si>
  <si>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</si>
  <si>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</si>
  <si>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</si>
  <si>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</si>
  <si>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</si>
  <si>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</si>
  <si>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</si>
  <si>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</si>
  <si>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</si>
  <si>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</si>
  <si>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</si>
  <si>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</si>
  <si>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</si>
  <si>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</si>
  <si>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</si>
  <si>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</si>
  <si>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</si>
  <si>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</si>
  <si>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</si>
  <si>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</si>
  <si>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</si>
  <si>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</si>
  <si>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</si>
  <si>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</si>
  <si>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</si>
  <si>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</si>
  <si>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</si>
  <si>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</si>
  <si>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</si>
  <si>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</si>
  <si>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</si>
  <si>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</si>
  <si>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</si>
  <si>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</si>
  <si>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</si>
  <si>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</si>
  <si>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</si>
  <si>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</si>
  <si>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</si>
  <si>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</si>
  <si>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</si>
  <si>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</si>
  <si>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</si>
  <si>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</si>
  <si>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</si>
  <si>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</si>
  <si>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</si>
  <si>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</si>
  <si>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</si>
  <si>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</si>
  <si>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</si>
  <si>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</si>
  <si>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</si>
  <si>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</si>
  <si>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</si>
  <si>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</si>
  <si>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</si>
  <si>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</si>
  <si>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</si>
  <si>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</si>
  <si>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</si>
  <si>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</si>
  <si>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</si>
  <si>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</si>
  <si>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</si>
  <si>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</si>
  <si>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</si>
  <si>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</si>
  <si>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</si>
  <si>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</si>
  <si>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</si>
  <si>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</si>
  <si>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</si>
  <si>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</si>
  <si>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</si>
  <si>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</si>
  <si>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</si>
  <si>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</si>
  <si>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</si>
  <si>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</si>
  <si>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</si>
  <si>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</si>
  <si>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</si>
  <si>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</si>
  <si>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</si>
  <si>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</si>
  <si>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</si>
  <si>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</si>
  <si>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</si>
  <si>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</si>
  <si>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</si>
  <si>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</si>
  <si>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</si>
  <si>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</si>
  <si>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</si>
  <si>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</si>
  <si>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</si>
  <si>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</si>
  <si>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</si>
  <si>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</si>
  <si>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</si>
  <si>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</si>
  <si>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</si>
  <si>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</si>
  <si>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</si>
  <si>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</si>
  <si>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</si>
  <si>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</si>
  <si>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</si>
  <si>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</si>
  <si>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</si>
  <si>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</si>
  <si>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</si>
  <si>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</si>
  <si>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</si>
  <si>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</si>
  <si>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</si>
  <si>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</si>
  <si>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</si>
  <si>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</si>
  <si>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</si>
  <si>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</si>
  <si>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</si>
  <si>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</si>
  <si>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</si>
  <si>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</si>
  <si>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</si>
  <si>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</si>
  <si>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</si>
  <si>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</si>
  <si>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</si>
  <si>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</si>
  <si>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</si>
  <si>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</si>
  <si>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</si>
  <si>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</si>
  <si>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</si>
  <si>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</si>
  <si>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</si>
  <si>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</si>
  <si>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</si>
  <si>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</si>
  <si>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</si>
  <si>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</si>
  <si>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</si>
  <si>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</si>
  <si>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</si>
  <si>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</si>
  <si>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</si>
  <si>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</si>
  <si>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</si>
  <si>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</si>
  <si>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</si>
  <si>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</si>
  <si>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</si>
  <si>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</si>
  <si>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</si>
  <si>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</si>
  <si>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</si>
  <si>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</si>
  <si>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</si>
  <si>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</si>
  <si>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</si>
  <si>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</si>
  <si>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</si>
  <si>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</si>
  <si>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</si>
  <si>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</si>
  <si>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</si>
  <si>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</si>
  <si>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</si>
  <si>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</si>
  <si>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</si>
  <si>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</si>
  <si>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</si>
  <si>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</si>
  <si>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</si>
  <si>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</si>
  <si>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</si>
  <si>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</si>
  <si>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</si>
  <si>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</si>
  <si>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</si>
  <si>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</si>
  <si>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</si>
  <si>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</si>
  <si>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</si>
  <si>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</si>
  <si>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</si>
  <si>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</si>
  <si>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</si>
  <si>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</si>
  <si>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</si>
  <si>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</si>
  <si>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</si>
  <si>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</si>
  <si>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</si>
  <si>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</si>
  <si>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</si>
  <si>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</si>
  <si>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</si>
  <si>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</si>
  <si>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</si>
  <si>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</si>
  <si>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</si>
  <si>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</si>
  <si>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</si>
  <si>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</si>
  <si>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</si>
  <si>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</si>
  <si>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</si>
  <si>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</si>
  <si>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</si>
  <si>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</si>
  <si>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</si>
  <si>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</si>
  <si>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</si>
  <si>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</si>
  <si>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</si>
  <si>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</si>
  <si>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</si>
  <si>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</si>
  <si>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</si>
  <si>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</si>
  <si>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</si>
  <si>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</si>
  <si>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</si>
  <si>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</si>
  <si>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</si>
  <si>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</si>
  <si>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</si>
  <si>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</si>
  <si>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</si>
  <si>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</si>
  <si>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</si>
  <si>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</si>
  <si>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</si>
  <si>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</si>
  <si>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</si>
  <si>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</si>
  <si>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</si>
  <si>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</si>
  <si>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</si>
  <si>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</si>
  <si>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</si>
  <si>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</si>
  <si>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</si>
  <si>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</si>
  <si>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</si>
  <si>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</si>
  <si>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</si>
  <si>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</si>
  <si>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</si>
  <si>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</si>
  <si>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</si>
  <si>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</si>
  <si>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</si>
  <si>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</si>
  <si>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</si>
  <si>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</si>
  <si>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</si>
  <si>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</si>
  <si>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</si>
  <si>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</si>
  <si>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</si>
  <si>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</si>
  <si>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</si>
  <si>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</si>
  <si>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</si>
  <si>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</si>
  <si>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</si>
  <si>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</si>
  <si>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</si>
  <si>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</si>
  <si>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</si>
  <si>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</si>
  <si>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</si>
  <si>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</si>
  <si>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</si>
  <si>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</si>
  <si>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</si>
  <si>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</si>
  <si>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</si>
  <si>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</si>
  <si>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</si>
  <si>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</si>
  <si>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</si>
  <si>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</si>
  <si>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</si>
  <si>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</si>
  <si>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</si>
  <si>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</si>
  <si>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</si>
  <si>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</si>
  <si>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</si>
  <si>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</si>
  <si>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</si>
  <si>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</si>
  <si>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</si>
  <si>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</si>
  <si>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</si>
  <si>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</si>
  <si>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</si>
  <si>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</si>
  <si>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</si>
  <si>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</si>
  <si>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</si>
  <si>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</si>
  <si>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</si>
  <si>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</si>
  <si>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</si>
  <si>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</si>
  <si>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</si>
  <si>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</si>
  <si>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</si>
  <si>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</si>
  <si>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</si>
  <si>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</si>
  <si>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</si>
  <si>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</si>
  <si>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</si>
  <si>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</si>
  <si>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</si>
  <si>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</si>
  <si>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</si>
  <si>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</si>
  <si>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</si>
  <si>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</si>
  <si>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</si>
  <si>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</si>
  <si>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</si>
  <si>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</si>
  <si>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</si>
  <si>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</si>
  <si>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</si>
  <si>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</si>
  <si>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</si>
  <si>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</si>
  <si>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</si>
  <si>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</si>
  <si>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</si>
  <si>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</si>
  <si>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</si>
  <si>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</si>
  <si>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</si>
  <si>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</si>
  <si>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</si>
  <si>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</si>
  <si>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</si>
  <si>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</si>
  <si>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</si>
  <si>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</si>
  <si>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</si>
  <si>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</si>
  <si>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</si>
  <si>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</si>
  <si>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</si>
  <si>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</si>
  <si>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</si>
  <si>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</si>
  <si>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</si>
  <si>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</si>
  <si>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</si>
  <si>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</si>
  <si>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</si>
  <si>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</si>
  <si>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</si>
  <si>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</si>
  <si>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</si>
  <si>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</si>
  <si>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</si>
  <si>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</si>
  <si>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</si>
  <si>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</si>
  <si>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</si>
  <si>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</si>
  <si>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</si>
  <si>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</si>
  <si>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</si>
  <si>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</si>
  <si>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</si>
  <si>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</si>
  <si>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</si>
  <si>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</si>
  <si>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</si>
  <si>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</si>
  <si>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</si>
  <si>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</si>
  <si>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</si>
  <si>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</si>
  <si>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</si>
  <si>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</si>
  <si>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</si>
  <si>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</si>
  <si>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</si>
  <si>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</si>
  <si>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</si>
  <si>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</si>
  <si>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</si>
  <si>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</si>
  <si>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</si>
  <si>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</si>
  <si>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</si>
  <si>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</si>
  <si>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</si>
  <si>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</si>
  <si>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</si>
  <si>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</si>
  <si>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</si>
  <si>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</si>
  <si>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</si>
  <si>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</si>
  <si>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</si>
  <si>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</si>
  <si>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</si>
  <si>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</si>
  <si>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</si>
  <si>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</si>
  <si>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</si>
  <si>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</si>
  <si>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</si>
  <si>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</si>
  <si>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</si>
  <si>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</si>
  <si>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</si>
  <si>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</si>
  <si>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</si>
  <si>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</si>
  <si>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</si>
  <si>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</si>
  <si>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</si>
  <si>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</si>
  <si>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</si>
  <si>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</si>
  <si>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</si>
  <si>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</si>
  <si>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</si>
  <si>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</si>
  <si>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</si>
  <si>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</si>
  <si>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</si>
  <si>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</si>
  <si>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</si>
  <si>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</si>
  <si>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</si>
  <si>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</si>
  <si>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</si>
  <si>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</si>
  <si>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</si>
  <si>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</si>
  <si>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</si>
  <si>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</si>
  <si>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</si>
  <si>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</si>
  <si>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</si>
  <si>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</si>
  <si>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</si>
  <si>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</si>
  <si>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</si>
  <si>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</si>
  <si>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</si>
  <si>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</si>
  <si>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</si>
  <si>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</si>
  <si>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</si>
  <si>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</si>
  <si>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</si>
  <si>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</si>
  <si>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</si>
  <si>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</si>
  <si>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</si>
  <si>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</si>
  <si>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</si>
  <si>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</si>
  <si>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</si>
  <si>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</si>
  <si>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</si>
  <si>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</si>
  <si>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</si>
  <si>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</si>
  <si>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</si>
  <si>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</si>
  <si>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</si>
  <si>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</si>
  <si>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</si>
  <si>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</si>
  <si>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</si>
  <si>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</si>
  <si>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</si>
  <si>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</si>
  <si>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</si>
  <si>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</si>
  <si>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</si>
  <si>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</si>
  <si>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</si>
  <si>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</si>
  <si>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</si>
  <si>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</si>
  <si>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</si>
  <si>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</si>
  <si>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</si>
  <si>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</si>
  <si>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</si>
  <si>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</si>
  <si>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</si>
  <si>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</si>
  <si>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</si>
  <si>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</si>
  <si>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</si>
  <si>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</si>
  <si>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</si>
  <si>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</si>
  <si>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</si>
  <si>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</si>
  <si>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</si>
  <si>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</si>
  <si>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</si>
  <si>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</si>
  <si>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</si>
  <si>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</si>
  <si>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</si>
  <si>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</si>
  <si>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</si>
  <si>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</si>
  <si>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</si>
  <si>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</si>
  <si>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</si>
  <si>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</si>
  <si>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</si>
  <si>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</si>
  <si>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</si>
  <si>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</si>
  <si>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</si>
  <si>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</si>
  <si>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</si>
  <si>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</si>
  <si>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</si>
  <si>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</si>
  <si>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</si>
  <si>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</si>
  <si>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</si>
  <si>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</si>
  <si>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</si>
  <si>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</si>
  <si>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</si>
  <si>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</si>
  <si>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</si>
  <si>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</si>
  <si>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</si>
  <si>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</si>
  <si>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</si>
  <si>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</si>
  <si>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</si>
  <si>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</si>
  <si>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</si>
  <si>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</si>
  <si>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</si>
  <si>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</si>
  <si>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</si>
  <si>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</si>
  <si>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</si>
  <si>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</si>
  <si>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</si>
  <si>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</si>
  <si>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</si>
  <si>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</si>
  <si>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</si>
  <si>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</si>
  <si>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</si>
  <si>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</si>
  <si>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</si>
  <si>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</si>
  <si>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</si>
  <si>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</si>
  <si>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</si>
  <si>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</si>
  <si>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</si>
  <si>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</si>
  <si>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</si>
  <si>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</si>
  <si>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</si>
  <si>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</si>
  <si>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</si>
  <si>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</si>
  <si>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</si>
  <si>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</si>
  <si>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</si>
  <si>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</si>
  <si>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</si>
  <si>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</si>
  <si>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</si>
  <si>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</si>
  <si>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</si>
  <si>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</si>
  <si>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</si>
  <si>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</si>
  <si>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</si>
  <si>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</si>
  <si>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</si>
  <si>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</si>
  <si>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</si>
  <si>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</si>
  <si>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</si>
  <si>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</si>
  <si>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</si>
  <si>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</si>
  <si>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</si>
  <si>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</si>
  <si>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</si>
  <si>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</si>
  <si>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</si>
  <si>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</si>
  <si>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</si>
  <si>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</si>
  <si>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</si>
  <si>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</si>
  <si>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</si>
  <si>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</si>
  <si>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</si>
  <si>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</si>
  <si>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</si>
  <si>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</si>
  <si>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</si>
  <si>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</si>
  <si>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</si>
  <si>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</si>
  <si>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</si>
  <si>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</si>
  <si>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</si>
  <si>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</si>
  <si>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</si>
  <si>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</si>
  <si>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</si>
  <si>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</si>
  <si>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</si>
  <si>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</si>
  <si>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</si>
  <si>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</si>
  <si>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</si>
  <si>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</si>
  <si>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</si>
  <si>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</si>
  <si>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</si>
  <si>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</si>
  <si>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</si>
  <si>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</si>
  <si>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</si>
  <si>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</si>
  <si>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</si>
  <si>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</si>
  <si>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</si>
  <si>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</si>
  <si>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</si>
  <si>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</si>
  <si>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</si>
  <si>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</si>
  <si>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</si>
  <si>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</si>
  <si>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</si>
  <si>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</si>
  <si>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</si>
  <si>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</si>
  <si>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</si>
  <si>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</si>
  <si>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</si>
  <si>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</si>
  <si>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</si>
  <si>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</si>
  <si>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</si>
  <si>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</si>
  <si>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</si>
  <si>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</si>
  <si>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</si>
  <si>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</si>
  <si>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</si>
  <si>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</si>
  <si>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</si>
  <si>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</si>
  <si>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</si>
  <si>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</si>
  <si>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</si>
  <si>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</si>
  <si>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</si>
  <si>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</si>
  <si>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</si>
  <si>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</si>
  <si>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</si>
  <si>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</si>
  <si>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</si>
  <si>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</si>
  <si>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</si>
  <si>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</si>
  <si>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</si>
  <si>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</si>
  <si>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</si>
  <si>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</si>
  <si>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</si>
  <si>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</si>
  <si>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</si>
  <si>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</si>
  <si>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</si>
  <si>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</si>
  <si>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</si>
  <si>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</si>
  <si>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</si>
  <si>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</si>
  <si>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</si>
  <si>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</si>
  <si>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</si>
  <si>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</si>
  <si>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</si>
  <si>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</si>
  <si>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</si>
  <si>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</si>
  <si>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</si>
  <si>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</si>
  <si>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</si>
  <si>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</si>
  <si>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</si>
  <si>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</si>
  <si>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</si>
  <si>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</si>
  <si>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</si>
  <si>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</si>
  <si>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</si>
  <si>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</si>
  <si>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</si>
  <si>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</si>
  <si>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</si>
  <si>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</si>
  <si>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</si>
  <si>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</si>
  <si>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</si>
  <si>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</si>
  <si>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</si>
  <si>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</si>
  <si>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</si>
  <si>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</si>
  <si>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</si>
  <si>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</si>
  <si>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</si>
  <si>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</si>
  <si>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</si>
  <si>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</si>
  <si>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</si>
  <si>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</si>
  <si>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</si>
  <si>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</si>
  <si>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</si>
  <si>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</si>
  <si>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</si>
  <si>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</si>
  <si>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</si>
  <si>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</si>
  <si>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</si>
  <si>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</si>
  <si>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</si>
  <si>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</si>
  <si>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</si>
  <si>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</si>
  <si>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</si>
  <si>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</si>
  <si>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</si>
  <si>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</si>
  <si>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</si>
  <si>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</si>
  <si>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</si>
  <si>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</si>
  <si>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</si>
  <si>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</si>
  <si>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</si>
  <si>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</si>
  <si>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</si>
  <si>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</si>
  <si>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</si>
  <si>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</si>
  <si>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</si>
  <si>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</si>
  <si>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</si>
  <si>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</si>
  <si>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</si>
  <si>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</si>
  <si>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</si>
  <si>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</si>
  <si>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</si>
  <si>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</si>
  <si>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</si>
  <si>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</si>
  <si>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</si>
  <si>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</si>
  <si>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</si>
  <si>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</si>
  <si>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</si>
  <si>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</si>
  <si>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</si>
  <si>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</si>
  <si>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</si>
  <si>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</si>
  <si>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</si>
  <si>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</si>
  <si>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</si>
  <si>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</si>
  <si>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</si>
  <si>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</si>
  <si>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</si>
  <si>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</si>
  <si>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</si>
  <si>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</si>
  <si>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</si>
  <si>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</si>
  <si>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</si>
  <si>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</si>
  <si>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</si>
  <si>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</si>
  <si>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</si>
  <si>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</si>
  <si>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</si>
  <si>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</si>
  <si>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</si>
  <si>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</si>
  <si>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</si>
  <si>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</si>
  <si>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</si>
  <si>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</si>
  <si>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</si>
  <si>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</si>
  <si>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</si>
  <si>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</si>
  <si>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</si>
  <si>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</si>
  <si>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</si>
  <si>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</si>
  <si>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</si>
  <si>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</si>
  <si>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</si>
  <si>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</si>
  <si>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</si>
  <si>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</si>
  <si>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</si>
  <si>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</si>
  <si>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</si>
  <si>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</si>
  <si>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</si>
  <si>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</si>
  <si>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</si>
  <si>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</si>
  <si>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</si>
  <si>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</si>
  <si>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</si>
  <si>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</si>
  <si>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</si>
  <si>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</si>
  <si>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</si>
  <si>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</si>
  <si>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</si>
  <si>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</si>
  <si>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</si>
  <si>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</si>
  <si>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</si>
  <si>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</si>
  <si>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</si>
  <si>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</si>
  <si>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</si>
  <si>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</si>
  <si>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</si>
  <si>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</si>
  <si>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</si>
  <si>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</si>
  <si>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</si>
  <si>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</si>
  <si>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</si>
  <si>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</si>
  <si>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</si>
  <si>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</si>
  <si>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</si>
  <si>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</si>
  <si>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</si>
  <si>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</si>
  <si>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</si>
  <si>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</si>
  <si>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</si>
  <si>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</si>
  <si>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</si>
  <si>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</si>
  <si>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</si>
  <si>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</si>
  <si>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</si>
  <si>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</si>
  <si>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</si>
  <si>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</si>
  <si>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</si>
  <si>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</si>
  <si>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</si>
  <si>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</si>
  <si>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</si>
  <si>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</si>
  <si>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</si>
  <si>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</si>
  <si>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</si>
  <si>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</si>
  <si>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</si>
  <si>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</si>
  <si>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</si>
  <si>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</si>
  <si>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</si>
  <si>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</si>
  <si>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</si>
  <si>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</si>
  <si>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</si>
  <si>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</si>
  <si>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</si>
  <si>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</si>
  <si>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</si>
  <si>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</si>
  <si>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</si>
  <si>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</si>
  <si>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</si>
  <si>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</si>
  <si>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</si>
  <si>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</si>
  <si>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</si>
  <si>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</si>
  <si>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</si>
  <si>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</si>
  <si>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</si>
  <si>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</si>
  <si>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</si>
  <si>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</si>
  <si>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</si>
  <si>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</si>
  <si>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</si>
  <si>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</si>
  <si>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</si>
  <si>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</si>
  <si>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</si>
  <si>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</si>
  <si>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</si>
  <si>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</si>
  <si>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</si>
  <si>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</si>
  <si>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</si>
  <si>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</si>
  <si>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</si>
  <si>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</si>
  <si>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</si>
  <si>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</si>
  <si>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</si>
  <si>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</si>
  <si>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</si>
  <si>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</si>
  <si>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</si>
  <si>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</si>
  <si>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</si>
  <si>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</si>
  <si>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</si>
  <si>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</si>
  <si>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</si>
  <si>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</si>
  <si>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</si>
  <si>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</si>
  <si>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</si>
  <si>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</si>
  <si>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</si>
  <si>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</si>
  <si>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</si>
  <si>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</si>
  <si>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</si>
  <si>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</si>
  <si>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</si>
  <si>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</si>
  <si>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</si>
  <si>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</si>
  <si>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</si>
  <si>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</si>
  <si>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</si>
  <si>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</si>
  <si>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</si>
  <si>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</si>
  <si>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</si>
  <si>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</si>
  <si>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</si>
  <si>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</si>
  <si>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</si>
  <si>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</si>
  <si>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</si>
  <si>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</si>
  <si>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</si>
  <si>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</si>
  <si>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</si>
  <si>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</si>
  <si>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</si>
  <si>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</si>
  <si>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</si>
  <si>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</si>
  <si>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</si>
  <si>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</si>
  <si>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</si>
  <si>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</si>
  <si>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</si>
  <si>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</si>
  <si>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</si>
  <si>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</si>
  <si>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</si>
  <si>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</si>
  <si>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</si>
  <si>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</si>
  <si>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</si>
  <si>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</si>
  <si>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</si>
  <si>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</si>
  <si>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</si>
  <si>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</si>
  <si>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</si>
  <si>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</si>
  <si>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</si>
  <si>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</si>
  <si>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</si>
  <si>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</si>
  <si>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</si>
  <si>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</si>
  <si>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</si>
  <si>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</si>
  <si>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</si>
  <si>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</si>
  <si>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</si>
  <si>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</si>
  <si>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</si>
  <si>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</si>
  <si>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</si>
  <si>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</si>
  <si>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</si>
  <si>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</si>
  <si>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</si>
  <si>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</si>
  <si>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</si>
  <si>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</si>
  <si>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</si>
  <si>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</si>
  <si>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</si>
  <si>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</si>
  <si>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</si>
  <si>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</si>
  <si>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</si>
  <si>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</si>
  <si>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</si>
  <si>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</si>
  <si>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</si>
  <si>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</si>
  <si>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</si>
  <si>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</si>
  <si>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</si>
  <si>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</si>
  <si>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</si>
  <si>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</si>
  <si>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</si>
  <si>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</si>
  <si>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</si>
  <si>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</si>
  <si>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</si>
  <si>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</si>
  <si>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</si>
  <si>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</si>
  <si>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</si>
  <si>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</si>
  <si>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</si>
  <si>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</si>
  <si>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</si>
  <si>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</si>
  <si>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</si>
  <si>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</si>
  <si>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</si>
  <si>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</si>
  <si>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</si>
  <si>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</si>
  <si>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</si>
  <si>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</si>
  <si>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</si>
  <si>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</si>
  <si>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</si>
  <si>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</si>
  <si>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</si>
  <si>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</si>
  <si>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</si>
  <si>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</si>
  <si>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</si>
  <si>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</si>
  <si>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</si>
  <si>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</si>
  <si>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</si>
  <si>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</si>
  <si>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</si>
  <si>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</si>
  <si>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</si>
  <si>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</si>
  <si>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</si>
  <si>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</si>
  <si>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</si>
  <si>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</si>
  <si>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</si>
  <si>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</si>
  <si>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</si>
  <si>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</si>
  <si>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</si>
  <si>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</si>
  <si>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</si>
  <si>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</si>
  <si>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</si>
  <si>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</si>
  <si>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</si>
  <si>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</si>
  <si>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</si>
  <si>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</si>
  <si>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</si>
  <si>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</si>
  <si>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</si>
  <si>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</si>
  <si>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</si>
  <si>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</si>
  <si>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</si>
  <si>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</si>
  <si>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</si>
  <si>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</si>
  <si>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</si>
  <si>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</si>
  <si>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</si>
  <si>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</si>
  <si>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</si>
  <si>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</si>
  <si>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</si>
  <si>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</si>
  <si>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</si>
  <si>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</si>
  <si>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</si>
  <si>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</si>
  <si>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</si>
  <si>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</si>
  <si>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</si>
  <si>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</si>
  <si>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</si>
  <si>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</si>
  <si>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</si>
  <si>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</si>
  <si>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</si>
  <si>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</si>
  <si>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</si>
  <si>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</si>
  <si>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</si>
  <si>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</si>
  <si>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</si>
  <si>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</si>
  <si>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</si>
  <si>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</si>
  <si>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</si>
  <si>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</si>
  <si>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</si>
  <si>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</si>
  <si>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</si>
  <si>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</si>
  <si>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</si>
  <si>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</si>
  <si>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</si>
  <si>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</si>
  <si>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</si>
  <si>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</si>
  <si>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</si>
  <si>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</si>
  <si>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</si>
  <si>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</si>
  <si>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</si>
  <si>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</si>
  <si>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</si>
  <si>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</si>
  <si>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</si>
  <si>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</si>
  <si>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</si>
  <si>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</si>
  <si>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</si>
  <si>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</si>
  <si>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</si>
  <si>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</si>
  <si>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</si>
  <si>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</si>
  <si>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</si>
  <si>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</si>
  <si>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</si>
  <si>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</si>
  <si>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</si>
  <si>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</si>
  <si>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</si>
  <si>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</si>
  <si>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</si>
  <si>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</si>
  <si>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</si>
  <si>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</si>
  <si>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</si>
  <si>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</si>
  <si>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</si>
  <si>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</si>
  <si>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</si>
  <si>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</si>
  <si>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</si>
  <si>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</si>
  <si>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</si>
  <si>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</si>
  <si>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</si>
  <si>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</si>
  <si>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</si>
  <si>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</si>
  <si>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</si>
  <si>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</si>
  <si>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</si>
  <si>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</si>
  <si>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</si>
  <si>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</si>
  <si>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</si>
  <si>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</si>
  <si>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</si>
  <si>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</si>
  <si>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</si>
  <si>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</si>
  <si>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</si>
  <si>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</si>
  <si>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</si>
  <si>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</si>
  <si>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</si>
  <si>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</si>
  <si>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</si>
  <si>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</si>
  <si>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</si>
  <si>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</si>
  <si>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</si>
  <si>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</si>
  <si>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</si>
  <si>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</si>
  <si>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</si>
  <si>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</si>
  <si>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</si>
  <si>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</si>
  <si>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</si>
  <si>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</si>
  <si>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</si>
  <si>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</si>
  <si>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</si>
  <si>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</si>
  <si>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</si>
  <si>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</si>
  <si>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</si>
  <si>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</si>
  <si>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</si>
  <si>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</si>
  <si>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</si>
  <si>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</si>
  <si>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</si>
  <si>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</si>
  <si>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</si>
  <si>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</si>
  <si>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</si>
  <si>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</si>
  <si>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</si>
  <si>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</si>
  <si>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</si>
  <si>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</si>
  <si>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</si>
  <si>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</si>
  <si>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</si>
  <si>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</si>
  <si>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</si>
  <si>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</si>
  <si>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</si>
  <si>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</si>
  <si>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</si>
  <si>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</si>
  <si>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</si>
  <si>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</si>
  <si>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</si>
  <si>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</si>
  <si>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</si>
  <si>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</si>
  <si>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</si>
  <si>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</si>
  <si>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</si>
  <si>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</si>
  <si>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</si>
  <si>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</si>
  <si>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</si>
  <si>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</si>
  <si>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</si>
  <si>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</si>
  <si>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</si>
  <si>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</si>
  <si>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</si>
  <si>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</si>
  <si>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</si>
  <si>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</si>
  <si>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</si>
  <si>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</si>
  <si>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</si>
  <si>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</si>
  <si>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</si>
  <si>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</si>
  <si>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</si>
  <si>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</si>
  <si>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</si>
  <si>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</si>
  <si>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</si>
  <si>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</si>
  <si>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</si>
  <si>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</si>
  <si>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</si>
  <si>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</si>
  <si>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</si>
  <si>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</si>
  <si>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</si>
  <si>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</si>
  <si>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</si>
  <si>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</si>
  <si>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</si>
  <si>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</si>
  <si>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</si>
  <si>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</si>
  <si>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</si>
  <si>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</si>
  <si>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</si>
  <si>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</si>
  <si>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</si>
  <si>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</si>
  <si>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</si>
  <si>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</si>
  <si>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</si>
  <si>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</si>
  <si>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</si>
  <si>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</si>
  <si>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</si>
  <si>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</si>
  <si>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</si>
  <si>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</si>
  <si>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</si>
  <si>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</si>
  <si>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</si>
  <si>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</si>
  <si>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</si>
  <si>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</si>
  <si>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</si>
  <si>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</si>
  <si>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</si>
  <si>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</si>
  <si>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</si>
  <si>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</si>
  <si>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</si>
  <si>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</si>
  <si>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</si>
  <si>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</si>
  <si>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</si>
  <si>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</si>
  <si>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</si>
  <si>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</si>
  <si>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</si>
  <si>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</si>
  <si>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</si>
  <si>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</si>
  <si>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</si>
  <si>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</si>
  <si>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</si>
  <si>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</si>
  <si>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</si>
  <si>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</si>
  <si>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</si>
  <si>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</si>
  <si>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</si>
  <si>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</si>
  <si>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</si>
  <si>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</si>
  <si>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</si>
  <si>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</si>
  <si>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</si>
  <si>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</si>
  <si>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</si>
  <si>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</si>
  <si>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</si>
  <si>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</si>
  <si>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</si>
  <si>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</si>
  <si>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</si>
  <si>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</si>
  <si>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</si>
  <si>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</si>
  <si>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</si>
  <si>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</si>
  <si>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</si>
  <si>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</si>
  <si>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</si>
  <si>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</si>
  <si>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</si>
  <si>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</si>
  <si>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</si>
  <si>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</si>
  <si>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</si>
  <si>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</si>
  <si>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</si>
  <si>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</si>
  <si>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</si>
  <si>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</si>
  <si>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</si>
  <si>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</si>
  <si>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</si>
  <si>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</si>
  <si>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</si>
  <si>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</si>
  <si>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</si>
  <si>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</si>
  <si>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</si>
  <si>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</si>
  <si>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</si>
  <si>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</si>
  <si>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</si>
  <si>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</si>
  <si>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</si>
  <si>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</si>
  <si>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</si>
  <si>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</si>
  <si>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</si>
  <si>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</si>
  <si>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</si>
  <si>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</si>
  <si>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</si>
  <si>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</si>
  <si>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</si>
  <si>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</si>
  <si>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</si>
  <si>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</si>
  <si>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</si>
  <si>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</si>
  <si>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</si>
  <si>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</si>
  <si>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</si>
  <si>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</si>
  <si>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</si>
  <si>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</si>
  <si>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</si>
  <si>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</si>
  <si>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</si>
  <si>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</si>
  <si>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</si>
  <si>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</si>
  <si>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</si>
  <si>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</si>
  <si>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</si>
  <si>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</si>
  <si>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</si>
  <si>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</si>
  <si>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</si>
  <si>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</si>
  <si>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</si>
  <si>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</si>
  <si>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</si>
  <si>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</si>
  <si>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</si>
  <si>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</si>
  <si>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</si>
  <si>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</si>
  <si>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</si>
  <si>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</si>
  <si>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</si>
  <si>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</si>
  <si>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</si>
  <si>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</si>
  <si>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</si>
  <si>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</si>
  <si>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</si>
  <si>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</si>
  <si>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</si>
  <si>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</si>
  <si>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</si>
  <si>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</si>
  <si>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</si>
  <si>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</si>
  <si>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</si>
  <si>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</si>
  <si>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</si>
  <si>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</si>
  <si>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</si>
  <si>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</si>
  <si>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</si>
  <si>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</si>
  <si>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</si>
  <si>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</si>
  <si>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</si>
  <si>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</si>
  <si>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</si>
  <si>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</si>
  <si>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</si>
  <si>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</si>
  <si>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</si>
  <si>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</si>
  <si>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</si>
  <si>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</si>
  <si>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</si>
  <si>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</si>
  <si>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</si>
  <si>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</si>
  <si>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</si>
  <si>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</si>
  <si>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</si>
  <si>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</si>
  <si>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</si>
  <si>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</si>
  <si>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</si>
  <si>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</si>
  <si>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</si>
  <si>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</si>
  <si>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</si>
  <si>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</si>
  <si>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</si>
  <si>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</si>
  <si>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</si>
  <si>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</si>
  <si>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</si>
  <si>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</si>
  <si>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</si>
  <si>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</si>
  <si>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</si>
  <si>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</si>
  <si>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</si>
  <si>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</si>
  <si>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</si>
  <si>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</si>
  <si>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</si>
  <si>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</si>
  <si>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</si>
  <si>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</si>
  <si>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</si>
  <si>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</si>
  <si>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</si>
  <si>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</si>
  <si>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</si>
  <si>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</si>
  <si>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</si>
  <si>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</si>
  <si>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</si>
  <si>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</si>
  <si>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</si>
  <si>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</si>
  <si>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</si>
  <si>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</si>
  <si>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</si>
  <si>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</si>
  <si>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</si>
  <si>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</si>
  <si>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</si>
  <si>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</si>
  <si>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</si>
  <si>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</si>
  <si>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</si>
  <si>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</si>
  <si>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</si>
  <si>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</si>
  <si>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</si>
  <si>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</si>
  <si>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</si>
  <si>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</si>
  <si>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</si>
  <si>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</si>
  <si>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</si>
  <si>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</si>
  <si>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</si>
  <si>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</si>
  <si>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</si>
  <si>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</si>
  <si>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</si>
  <si>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</si>
  <si>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</si>
  <si>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</si>
  <si>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</si>
  <si>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</si>
  <si>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</si>
  <si>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</si>
  <si>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</si>
  <si>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</si>
  <si>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</si>
  <si>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</si>
  <si>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</si>
  <si>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</si>
  <si>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</si>
  <si>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</si>
  <si>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</si>
  <si>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</si>
  <si>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</si>
  <si>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</si>
  <si>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</si>
  <si>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</si>
  <si>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</si>
  <si>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</si>
  <si>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</si>
  <si>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</si>
  <si>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</si>
  <si>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</si>
  <si>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</si>
  <si>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</si>
  <si>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</si>
  <si>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</si>
  <si>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</si>
  <si>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</si>
  <si>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</si>
  <si>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</si>
  <si>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</si>
  <si>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</si>
  <si>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</si>
  <si>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</si>
  <si>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</si>
  <si>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</si>
  <si>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</si>
  <si>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</si>
  <si>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</si>
  <si>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</si>
  <si>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</si>
  <si>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</si>
  <si>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</si>
  <si>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</si>
  <si>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</si>
  <si>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</si>
  <si>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</si>
  <si>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</si>
  <si>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</si>
  <si>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</si>
  <si>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</si>
  <si>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</si>
  <si>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</si>
  <si>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</si>
  <si>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</si>
  <si>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</si>
  <si>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</si>
  <si>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</si>
  <si>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</si>
  <si>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</si>
  <si>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</si>
  <si>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</si>
  <si>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</si>
  <si>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</si>
  <si>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</si>
  <si>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</si>
  <si>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</si>
  <si>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</si>
  <si>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</si>
  <si>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</si>
  <si>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</si>
  <si>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</si>
  <si>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</si>
  <si>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</si>
  <si>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</si>
  <si>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</si>
  <si>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</si>
  <si>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</si>
  <si>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</si>
  <si>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</si>
  <si>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</si>
  <si>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</si>
  <si>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</si>
  <si>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</si>
  <si>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</si>
  <si>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</si>
  <si>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</si>
  <si>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</si>
  <si>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</si>
  <si>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</si>
  <si>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</si>
  <si>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</si>
  <si>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</si>
  <si>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</si>
  <si>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</si>
  <si>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</si>
  <si>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</si>
  <si>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</si>
  <si>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</si>
  <si>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</si>
  <si>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</si>
  <si>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</si>
  <si>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</si>
  <si>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</si>
  <si>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</si>
  <si>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</si>
  <si>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</si>
  <si>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</si>
  <si>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</si>
  <si>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</si>
  <si>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</si>
  <si>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</si>
  <si>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</si>
  <si>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</si>
  <si>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</si>
  <si>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</si>
  <si>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</si>
  <si>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</si>
  <si>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</si>
  <si>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</si>
  <si>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</si>
  <si>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</si>
  <si>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</si>
  <si>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</si>
  <si>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</si>
  <si>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</si>
  <si>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</si>
  <si>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</si>
  <si>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</si>
  <si>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</si>
  <si>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</si>
  <si>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</si>
  <si>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</si>
  <si>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</si>
  <si>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</si>
  <si>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</si>
  <si>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</si>
  <si>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</si>
  <si>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</si>
  <si>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</si>
  <si>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</si>
  <si>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</si>
  <si>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</si>
  <si>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</si>
  <si>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</si>
  <si>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</si>
  <si>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</si>
  <si>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</si>
  <si>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</si>
  <si>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</si>
  <si>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</si>
  <si>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</si>
  <si>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</si>
  <si>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</si>
  <si>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</si>
  <si>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</si>
  <si>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</si>
  <si>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</si>
  <si>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</si>
  <si>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</si>
  <si>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</si>
  <si>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</si>
  <si>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</si>
  <si>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</si>
  <si>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</si>
  <si>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</si>
  <si>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</si>
  <si>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</si>
  <si>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</si>
  <si>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</si>
  <si>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</si>
  <si>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</si>
  <si>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</si>
  <si>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</si>
  <si>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</si>
  <si>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</si>
  <si>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</si>
  <si>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</si>
  <si>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</si>
  <si>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</si>
  <si>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</si>
  <si>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</si>
  <si>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</si>
  <si>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</si>
  <si>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</si>
  <si>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</si>
  <si>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</si>
  <si>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</si>
  <si>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</si>
  <si>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</si>
  <si>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</si>
  <si>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</si>
  <si>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</si>
  <si>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</si>
  <si>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</si>
  <si>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</si>
  <si>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</si>
  <si>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</si>
  <si>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</si>
  <si>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</si>
  <si>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</si>
  <si>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</si>
  <si>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</si>
  <si>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</si>
  <si>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</si>
  <si>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</si>
  <si>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</si>
  <si>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</si>
  <si>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</si>
  <si>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</si>
  <si>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</si>
  <si>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</si>
  <si>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</si>
  <si>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</si>
  <si>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</si>
  <si>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</si>
  <si>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</si>
  <si>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</si>
  <si>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</si>
  <si>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</si>
  <si>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</si>
  <si>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</si>
  <si>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</si>
  <si>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</si>
  <si>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</si>
  <si>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</si>
  <si>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</si>
  <si>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</si>
  <si>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</si>
  <si>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</si>
  <si>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</si>
  <si>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</si>
  <si>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</si>
  <si>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</si>
  <si>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</si>
  <si>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</si>
  <si>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</si>
  <si>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</si>
  <si>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</si>
  <si>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</si>
  <si>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</si>
  <si>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</si>
  <si>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</si>
  <si>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</si>
  <si>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</si>
  <si>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</si>
  <si>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</si>
  <si>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</si>
  <si>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</si>
  <si>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</si>
  <si>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</si>
  <si>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</si>
  <si>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</si>
  <si>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</si>
  <si>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</si>
  <si>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</si>
  <si>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</si>
  <si>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</si>
  <si>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</si>
  <si>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</si>
  <si>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</si>
  <si>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</si>
  <si>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</si>
  <si>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</si>
  <si>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</si>
  <si>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</si>
  <si>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</si>
  <si>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</si>
  <si>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</si>
  <si>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</si>
  <si>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</si>
  <si>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</si>
  <si>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</si>
  <si>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</si>
  <si>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</si>
  <si>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</si>
  <si>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</si>
  <si>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</si>
  <si>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</si>
  <si>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</si>
  <si>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</si>
  <si>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</si>
  <si>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</si>
  <si>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</si>
  <si>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</si>
  <si>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</si>
  <si>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</si>
  <si>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</si>
  <si>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</si>
  <si>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</si>
  <si>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</si>
  <si>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</si>
  <si>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</si>
  <si>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</si>
  <si>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</si>
  <si>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</si>
  <si>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</si>
  <si>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</si>
  <si>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</si>
  <si>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</si>
  <si>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</si>
  <si>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</si>
  <si>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</si>
  <si>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</si>
  <si>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</si>
  <si>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</si>
  <si>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</si>
  <si>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</si>
  <si>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</si>
  <si>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</si>
  <si>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</si>
  <si>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</si>
  <si>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</si>
  <si>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</si>
  <si>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</si>
  <si>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</si>
  <si>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</si>
  <si>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</si>
  <si>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</si>
  <si>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</si>
  <si>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</si>
  <si>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</si>
  <si>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</si>
  <si>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</si>
  <si>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</si>
  <si>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</si>
  <si>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</si>
  <si>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</si>
  <si>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</si>
  <si>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</si>
  <si>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</si>
  <si>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</si>
  <si>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</si>
  <si>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</si>
  <si>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</si>
  <si>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</si>
  <si>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</si>
  <si>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</si>
  <si>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</si>
  <si>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</si>
  <si>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</si>
  <si>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</si>
  <si>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</si>
  <si>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</si>
  <si>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</si>
  <si>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</si>
  <si>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</si>
  <si>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</si>
  <si>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</si>
  <si>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</si>
  <si>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</si>
  <si>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</si>
  <si>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</si>
  <si>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</si>
  <si>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</si>
  <si>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</si>
  <si>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</si>
  <si>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</si>
  <si>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</si>
  <si>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</si>
  <si>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</si>
  <si>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</si>
  <si>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</si>
  <si>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</si>
  <si>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</si>
  <si>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</si>
  <si>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</si>
  <si>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</si>
  <si>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</si>
  <si>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</si>
  <si>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</si>
  <si>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</si>
  <si>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</si>
  <si>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</si>
  <si>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</si>
  <si>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</si>
  <si>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</si>
  <si>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</si>
  <si>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</si>
  <si>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</si>
  <si>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</si>
  <si>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</si>
  <si>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</si>
  <si>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</si>
  <si>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</si>
  <si>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</si>
  <si>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</si>
  <si>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</si>
  <si>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</si>
  <si>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</si>
  <si>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</si>
  <si>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</si>
  <si>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</si>
  <si>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</si>
  <si>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</si>
  <si>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</si>
  <si>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</si>
  <si>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</si>
  <si>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</si>
  <si>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</si>
  <si>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</si>
  <si>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</si>
  <si>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</si>
  <si>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</si>
  <si>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</si>
  <si>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</si>
  <si>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</si>
  <si>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</si>
  <si>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</si>
  <si>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</si>
  <si>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</si>
  <si>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</si>
  <si>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</si>
  <si>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</si>
  <si>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</si>
  <si>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</si>
  <si>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</si>
  <si>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</si>
  <si>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</si>
  <si>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</si>
  <si>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</si>
  <si>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</si>
  <si>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</si>
  <si>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</si>
  <si>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</si>
  <si>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</si>
  <si>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</si>
  <si>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</si>
  <si>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</si>
  <si>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</si>
  <si>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</si>
  <si>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</si>
  <si>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</si>
  <si>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</si>
  <si>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</si>
  <si>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</si>
  <si>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</si>
  <si>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</si>
  <si>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</si>
  <si>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</si>
  <si>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</si>
  <si>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</si>
  <si>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</si>
  <si>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</si>
  <si>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</si>
  <si>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</si>
  <si>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</si>
  <si>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</si>
  <si>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</si>
  <si>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</si>
  <si>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</si>
  <si>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</si>
  <si>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</si>
  <si>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</si>
  <si>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</si>
  <si>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</si>
  <si>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</si>
  <si>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</si>
  <si>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</si>
  <si>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</si>
  <si>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</si>
  <si>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</si>
  <si>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</si>
  <si>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</si>
  <si>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</si>
  <si>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</si>
  <si>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</si>
  <si>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</si>
  <si>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</si>
  <si>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</si>
  <si>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</si>
  <si>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</si>
  <si>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</si>
  <si>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</si>
  <si>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</si>
  <si>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</si>
  <si>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</si>
  <si>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</si>
  <si>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</si>
  <si>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</si>
  <si>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</si>
  <si>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</si>
  <si>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</si>
  <si>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</si>
  <si>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</si>
  <si>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</si>
  <si>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</si>
  <si>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</si>
  <si>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</si>
  <si>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</si>
  <si>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</si>
  <si>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</si>
  <si>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</si>
  <si>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</si>
  <si>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</si>
  <si>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</si>
  <si>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</si>
  <si>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</si>
  <si>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</si>
  <si>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</si>
  <si>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</si>
  <si>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</si>
  <si>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</si>
  <si>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</si>
  <si>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</si>
  <si>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</si>
  <si>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</si>
  <si>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</si>
  <si>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</si>
  <si>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</si>
  <si>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</si>
  <si>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</si>
  <si>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</si>
  <si>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</si>
  <si>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</si>
  <si>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</si>
  <si>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</si>
  <si>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</si>
  <si>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</si>
  <si>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</si>
  <si>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</si>
  <si>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</si>
  <si>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</si>
  <si>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</si>
  <si>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</si>
  <si>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</si>
  <si>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</si>
  <si>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</si>
  <si>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</si>
  <si>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</si>
  <si>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</si>
  <si>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</si>
  <si>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</si>
  <si>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</si>
  <si>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</si>
  <si>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</si>
  <si>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</si>
  <si>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</si>
  <si>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</si>
  <si>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</si>
  <si>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</si>
  <si>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</si>
  <si>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</si>
  <si>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</si>
  <si>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</si>
  <si>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</si>
  <si>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</si>
  <si>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</si>
  <si>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</si>
  <si>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</si>
  <si>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</si>
  <si>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</si>
  <si>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</si>
  <si>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</si>
  <si>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</si>
  <si>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</si>
  <si>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</si>
  <si>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</si>
  <si>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</si>
  <si>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</si>
  <si>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</si>
  <si>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</si>
  <si>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</si>
  <si>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</si>
  <si>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</si>
  <si>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</si>
  <si>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</si>
  <si>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</si>
  <si>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</si>
  <si>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</si>
  <si>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</si>
  <si>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</si>
  <si>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</si>
  <si>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</si>
  <si>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</si>
  <si>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</si>
  <si>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</si>
  <si>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</si>
  <si>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</si>
  <si>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</si>
  <si>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</si>
  <si>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</si>
  <si>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</si>
  <si>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</si>
  <si>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</si>
  <si>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</si>
  <si>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</si>
  <si>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</si>
  <si>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</si>
  <si>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</si>
  <si>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</si>
  <si>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</si>
  <si>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</si>
  <si>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</si>
  <si>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</si>
  <si>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</si>
  <si>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</si>
  <si>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</si>
  <si>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</si>
  <si>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</si>
  <si>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</si>
  <si>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</si>
  <si>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</si>
  <si>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</si>
  <si>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</si>
  <si>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</si>
  <si>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</si>
  <si>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</si>
  <si>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</si>
  <si>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</si>
  <si>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</si>
  <si>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</si>
  <si>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</si>
  <si>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</si>
  <si>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</si>
  <si>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</si>
  <si>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</si>
  <si>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</si>
  <si>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</si>
  <si>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</si>
  <si>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</si>
  <si>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</si>
  <si>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</si>
  <si>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</si>
  <si>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</si>
  <si>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</si>
  <si>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</si>
  <si>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</si>
  <si>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</si>
  <si>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</si>
  <si>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</si>
  <si>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</si>
  <si>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</si>
  <si>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</si>
  <si>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</si>
  <si>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</si>
  <si>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</si>
  <si>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</si>
  <si>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</si>
  <si>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</si>
  <si>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</si>
  <si>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</si>
  <si>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</si>
  <si>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</si>
  <si>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</si>
  <si>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</si>
  <si>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</si>
  <si>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</si>
  <si>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</si>
  <si>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</si>
  <si>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</si>
  <si>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</si>
  <si>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</si>
  <si>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</si>
  <si>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</si>
  <si>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</si>
  <si>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</si>
  <si>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</si>
  <si>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</si>
  <si>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</si>
  <si>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</si>
  <si>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</si>
  <si>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</si>
  <si>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</si>
  <si>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</si>
  <si>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</si>
  <si>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</si>
  <si>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</si>
  <si>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</si>
  <si>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</si>
  <si>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</si>
  <si>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</si>
  <si>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</si>
  <si>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</si>
  <si>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</si>
  <si>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</si>
  <si>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</si>
  <si>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</si>
  <si>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</si>
  <si>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</si>
  <si>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</si>
  <si>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</si>
  <si>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</si>
  <si>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</si>
  <si>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</si>
  <si>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</si>
  <si>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</si>
  <si>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</si>
  <si>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</si>
  <si>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</si>
  <si>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</si>
  <si>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</si>
  <si>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</si>
  <si>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</si>
  <si>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</si>
  <si>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</si>
  <si>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</si>
  <si>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</si>
  <si>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</si>
  <si>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</si>
  <si>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</si>
  <si>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</si>
  <si>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</si>
  <si>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</si>
  <si>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</si>
  <si>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</si>
  <si>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</si>
  <si>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</si>
  <si>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</si>
  <si>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</si>
  <si>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</si>
  <si>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</si>
  <si>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</si>
  <si>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</si>
  <si>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</si>
  <si>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</si>
  <si>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</si>
  <si>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</si>
  <si>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</si>
  <si>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</si>
  <si>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</si>
  <si>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</si>
  <si>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</si>
  <si>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</si>
  <si>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</si>
  <si>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</si>
  <si>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</si>
  <si>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</si>
  <si>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</si>
  <si>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</si>
  <si>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</si>
  <si>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</si>
  <si>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</si>
  <si>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</si>
  <si>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</si>
  <si>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</si>
  <si>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</si>
  <si>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</si>
  <si>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</si>
  <si>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</si>
  <si>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</si>
  <si>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</si>
  <si>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</si>
  <si>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</si>
  <si>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</si>
  <si>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</si>
  <si>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</si>
  <si>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</si>
  <si>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</si>
  <si>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</si>
  <si>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</si>
  <si>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</si>
  <si>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</si>
  <si>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</si>
  <si>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</si>
  <si>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</si>
  <si>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</si>
  <si>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</si>
  <si>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</si>
  <si>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</si>
  <si>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</si>
  <si>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</si>
  <si>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</si>
  <si>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</si>
  <si>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</si>
  <si>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</si>
  <si>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</si>
  <si>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</si>
  <si>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</si>
  <si>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</si>
  <si>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</si>
  <si>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</si>
  <si>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</si>
  <si>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</si>
  <si>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</si>
  <si>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</si>
  <si>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</si>
  <si>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</si>
  <si>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</si>
  <si>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</si>
  <si>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</si>
  <si>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</si>
  <si>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</si>
  <si>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</si>
  <si>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</si>
  <si>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</si>
  <si>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</si>
  <si>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</si>
  <si>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</si>
  <si>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</si>
  <si>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</si>
  <si>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</si>
  <si>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</si>
  <si>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</si>
  <si>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</si>
  <si>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</si>
  <si>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</si>
  <si>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</si>
  <si>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</si>
  <si>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</si>
  <si>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</si>
  <si>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</si>
  <si>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</si>
  <si>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</si>
  <si>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</si>
  <si>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</si>
  <si>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</si>
  <si>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</si>
  <si>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</si>
  <si>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</si>
  <si>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</si>
  <si>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</si>
  <si>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</si>
  <si>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</si>
  <si>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</si>
  <si>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</si>
  <si>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</si>
  <si>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</si>
  <si>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</si>
  <si>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</si>
  <si>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</si>
  <si>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</si>
  <si>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</si>
  <si>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</si>
  <si>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</si>
  <si>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</si>
  <si>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</si>
  <si>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</si>
  <si>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</si>
  <si>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</si>
  <si>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</si>
  <si>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</si>
  <si>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</si>
  <si>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</si>
  <si>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</si>
  <si>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</si>
  <si>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</si>
  <si>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</si>
  <si>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</si>
  <si>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</si>
  <si>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</si>
  <si>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</si>
  <si>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</si>
  <si>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</si>
  <si>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</si>
  <si>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</si>
  <si>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</si>
  <si>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</si>
  <si>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</si>
  <si>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</si>
  <si>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</si>
  <si>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</si>
  <si>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</si>
  <si>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</si>
  <si>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</si>
  <si>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</si>
  <si>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</si>
  <si>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</si>
  <si>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</si>
  <si>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</si>
  <si>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</si>
  <si>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</si>
  <si>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</si>
  <si>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</si>
  <si>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</si>
  <si>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</si>
  <si>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</si>
  <si>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</si>
  <si>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</si>
  <si>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</si>
  <si>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</si>
  <si>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</si>
  <si>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</si>
  <si>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</si>
  <si>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</si>
  <si>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</si>
  <si>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</si>
  <si>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</si>
  <si>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</si>
  <si>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</si>
  <si>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</si>
  <si>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</si>
  <si>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</si>
  <si>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</si>
  <si>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</si>
  <si>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</si>
  <si>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</si>
  <si>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</si>
  <si>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</si>
  <si>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</si>
  <si>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</si>
  <si>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</si>
  <si>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</si>
  <si>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</si>
  <si>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</si>
  <si>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</si>
  <si>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</si>
  <si>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</si>
  <si>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</si>
  <si>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</si>
  <si>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</si>
  <si>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</si>
  <si>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</si>
  <si>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</si>
  <si>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</si>
  <si>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</si>
  <si>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</si>
  <si>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</si>
  <si>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</si>
  <si>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</si>
  <si>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</si>
  <si>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</si>
  <si>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</si>
  <si>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</si>
  <si>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</si>
  <si>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</si>
  <si>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</si>
  <si>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</si>
  <si>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</si>
  <si>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</si>
  <si>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</si>
  <si>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</si>
  <si>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</si>
  <si>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</si>
  <si>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</si>
  <si>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</si>
  <si>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</si>
  <si>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</si>
  <si>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</si>
  <si>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</si>
  <si>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</si>
  <si>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</si>
  <si>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</si>
  <si>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</si>
  <si>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</si>
  <si>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</si>
  <si>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</si>
  <si>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</si>
  <si>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</si>
  <si>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</si>
  <si>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</si>
  <si>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</si>
  <si>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</si>
  <si>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</si>
  <si>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</si>
  <si>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</si>
  <si>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</si>
  <si>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</si>
  <si>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</si>
  <si>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</si>
  <si>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</si>
  <si>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</si>
  <si>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</si>
  <si>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</si>
  <si>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</si>
  <si>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</si>
  <si>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</si>
  <si>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</si>
  <si>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</si>
  <si>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</si>
  <si>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</si>
  <si>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</si>
  <si>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</si>
  <si>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</si>
  <si>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</si>
  <si>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</si>
  <si>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</si>
  <si>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</si>
  <si>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</si>
  <si>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</si>
  <si>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</si>
  <si>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</si>
  <si>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</si>
  <si>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</si>
  <si>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</si>
  <si>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</si>
  <si>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</si>
  <si>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</si>
  <si>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</si>
  <si>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</si>
  <si>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</si>
  <si>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</si>
  <si>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</si>
  <si>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</si>
  <si>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</si>
  <si>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</si>
  <si>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</si>
  <si>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</si>
  <si>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</si>
  <si>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</si>
  <si>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</si>
  <si>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</si>
  <si>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</si>
  <si>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</si>
  <si>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</si>
  <si>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</si>
  <si>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</si>
  <si>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</si>
  <si>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</si>
  <si>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</si>
  <si>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</si>
  <si>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</si>
  <si>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</si>
  <si>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</si>
  <si>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</si>
  <si>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</si>
  <si>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</si>
  <si>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</si>
  <si>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</si>
  <si>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</si>
  <si>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</si>
  <si>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</si>
  <si>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</si>
  <si>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</si>
  <si>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</si>
  <si>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</si>
  <si>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</si>
  <si>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</si>
  <si>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</si>
  <si>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</si>
  <si>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</si>
  <si>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</si>
  <si>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</si>
  <si>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</si>
  <si>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</si>
  <si>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</si>
  <si>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</si>
  <si>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</si>
  <si>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</si>
  <si>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</si>
  <si>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</si>
  <si>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</si>
  <si>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</si>
  <si>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</si>
  <si>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</si>
  <si>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</si>
  <si>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</si>
  <si>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</si>
  <si>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</si>
  <si>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</si>
  <si>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</si>
  <si>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</si>
  <si>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</si>
  <si>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</si>
  <si>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</si>
  <si>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</si>
  <si>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</si>
  <si>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</si>
  <si>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</si>
  <si>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</si>
  <si>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</si>
  <si>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</si>
  <si>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</si>
  <si>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</si>
  <si>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</si>
  <si>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</si>
  <si>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</si>
  <si>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</si>
  <si>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</si>
  <si>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</si>
  <si>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</si>
  <si>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</si>
  <si>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</si>
  <si>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</si>
  <si>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</si>
  <si>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</si>
  <si>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</si>
  <si>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</si>
  <si>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</si>
  <si>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</si>
  <si>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</si>
  <si>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</si>
  <si>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</si>
  <si>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</si>
  <si>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</si>
  <si>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</si>
  <si>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</si>
  <si>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</si>
  <si>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</si>
  <si>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</si>
  <si>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</si>
  <si>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</si>
  <si>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</si>
  <si>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</si>
  <si>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</si>
  <si>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</si>
  <si>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</si>
  <si>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</si>
  <si>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</si>
  <si>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</si>
  <si>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</si>
  <si>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</si>
  <si>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</si>
  <si>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</si>
  <si>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</si>
  <si>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</si>
  <si>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</si>
  <si>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</si>
  <si>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</si>
  <si>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</si>
  <si>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</si>
  <si>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</si>
  <si>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</si>
  <si>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</si>
  <si>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</si>
  <si>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</si>
  <si>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</si>
  <si>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</si>
  <si>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</si>
  <si>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</si>
  <si>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</si>
  <si>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</si>
  <si>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</si>
  <si>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</si>
  <si>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</si>
  <si>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</si>
  <si>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</si>
  <si>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</si>
  <si>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</si>
  <si>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</si>
  <si>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</si>
  <si>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</si>
  <si>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</si>
  <si>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</si>
  <si>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</si>
  <si>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</si>
  <si>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</si>
  <si>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</si>
  <si>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</si>
  <si>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</si>
  <si>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</si>
  <si>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</si>
  <si>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</si>
  <si>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</si>
  <si>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</si>
  <si>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</si>
  <si>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</si>
  <si>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</si>
  <si>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</si>
  <si>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</si>
  <si>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</si>
  <si>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</si>
  <si>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</si>
  <si>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</si>
  <si>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</si>
  <si>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</si>
  <si>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</si>
  <si>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</si>
  <si>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</si>
  <si>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</si>
  <si>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</si>
  <si>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</si>
  <si>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</si>
  <si>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</si>
  <si>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</si>
  <si>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</si>
  <si>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</si>
  <si>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</si>
  <si>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</si>
  <si>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</si>
  <si>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</si>
  <si>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</si>
  <si>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</si>
  <si>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</si>
  <si>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</si>
  <si>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</si>
  <si>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</si>
  <si>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</si>
  <si>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</si>
  <si>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</si>
  <si>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</si>
  <si>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</si>
  <si>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</si>
  <si>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</si>
  <si>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</si>
  <si>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</si>
  <si>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</si>
  <si>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</si>
  <si>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</si>
  <si>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</si>
  <si>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</si>
  <si>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</si>
  <si>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</si>
  <si>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</si>
  <si>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</si>
  <si>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</si>
  <si>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</si>
  <si>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</si>
  <si>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</si>
  <si>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</si>
  <si>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</si>
  <si>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</si>
  <si>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</si>
  <si>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</si>
  <si>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</si>
  <si>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</si>
  <si>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</si>
  <si>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</si>
  <si>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</si>
  <si>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</si>
  <si>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</si>
  <si>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</si>
  <si>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</si>
  <si>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</si>
  <si>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</si>
  <si>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</si>
  <si>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</si>
  <si>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</si>
  <si>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</si>
  <si>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</si>
  <si>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</si>
  <si>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</si>
  <si>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</si>
  <si>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</si>
  <si>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</si>
  <si>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</si>
  <si>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</si>
  <si>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</si>
  <si>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</si>
  <si>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</si>
  <si>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</si>
  <si>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</si>
  <si>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</si>
  <si>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</si>
  <si>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</si>
  <si>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</si>
  <si>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</si>
  <si>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</si>
  <si>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</si>
  <si>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</si>
  <si>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</si>
  <si>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</si>
  <si>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</si>
  <si>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</si>
  <si>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</si>
  <si>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</si>
  <si>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</si>
  <si>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</si>
  <si>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</si>
  <si>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</si>
  <si>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</si>
  <si>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</si>
  <si>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</si>
  <si>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</si>
  <si>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</si>
  <si>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</si>
  <si>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</si>
  <si>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</si>
  <si>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</si>
  <si>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</si>
  <si>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</si>
  <si>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</si>
  <si>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</si>
  <si>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</si>
  <si>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</si>
  <si>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</si>
  <si>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</si>
  <si>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</si>
  <si>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</si>
  <si>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</si>
  <si>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</si>
  <si>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</si>
  <si>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</si>
  <si>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</si>
  <si>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</si>
  <si>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</si>
  <si>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</si>
  <si>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</si>
  <si>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</si>
  <si>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</si>
  <si>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</si>
  <si>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</si>
  <si>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</si>
  <si>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</si>
  <si>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</si>
  <si>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</si>
  <si>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</si>
  <si>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</si>
  <si>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</si>
  <si>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</si>
  <si>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</si>
  <si>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</si>
  <si>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</si>
  <si>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</si>
  <si>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</si>
  <si>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</si>
  <si>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</si>
  <si>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</si>
  <si>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</si>
  <si>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</si>
  <si>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</si>
  <si>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</si>
  <si>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</si>
  <si>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</si>
  <si>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</si>
  <si>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</si>
  <si>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</si>
  <si>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</si>
  <si>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</si>
  <si>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</si>
  <si>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</si>
  <si>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</si>
  <si>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</si>
  <si>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</si>
  <si>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</si>
  <si>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</si>
  <si>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</si>
  <si>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</si>
  <si>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</si>
  <si>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</si>
  <si>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</si>
  <si>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</si>
  <si>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</si>
  <si>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</si>
  <si>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</si>
  <si>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</si>
  <si>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</si>
  <si>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</si>
  <si>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</si>
  <si>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</si>
  <si>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</si>
  <si>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</si>
  <si>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</si>
  <si>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</si>
  <si>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</si>
  <si>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</si>
  <si>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</si>
  <si>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</si>
  <si>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</si>
  <si>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</si>
  <si>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</si>
  <si>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</si>
  <si>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</si>
  <si>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</si>
  <si>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</si>
  <si>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</si>
  <si>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</si>
  <si>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</si>
  <si>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</si>
  <si>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</si>
  <si>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</si>
  <si>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</si>
  <si>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</si>
  <si>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</si>
  <si>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</si>
  <si>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</si>
  <si>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</si>
  <si>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</si>
  <si>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</si>
  <si>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</si>
  <si>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</si>
  <si>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</si>
  <si>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</si>
  <si>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</si>
  <si>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</si>
  <si>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</si>
  <si>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</si>
  <si>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</si>
  <si>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</si>
  <si>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</si>
  <si>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</si>
  <si>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</si>
  <si>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</si>
  <si>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</si>
  <si>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</si>
  <si>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</si>
  <si>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</si>
  <si>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</si>
  <si>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</si>
  <si>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</si>
  <si>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</si>
  <si>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</si>
  <si>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</si>
  <si>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</si>
  <si>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</si>
  <si>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</si>
  <si>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</si>
  <si>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</si>
  <si>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</si>
  <si>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</si>
  <si>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</si>
  <si>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</si>
  <si>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</si>
  <si>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</si>
  <si>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</si>
  <si>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</si>
  <si>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</si>
  <si>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</si>
  <si>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</si>
  <si>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</si>
  <si>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</si>
  <si>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</si>
  <si>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</si>
  <si>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</si>
  <si>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</si>
  <si>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</si>
  <si>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</si>
  <si>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</si>
  <si>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</si>
  <si>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</si>
  <si>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</si>
  <si>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</si>
  <si>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</si>
  <si>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</si>
  <si>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</si>
  <si>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</si>
  <si>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</si>
  <si>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</si>
  <si>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</si>
  <si>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</si>
  <si>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</si>
  <si>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</si>
  <si>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</si>
  <si>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</si>
  <si>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</si>
  <si>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</si>
  <si>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</si>
  <si>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</si>
  <si>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</si>
  <si>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</si>
  <si>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</si>
  <si>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</si>
  <si>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</si>
  <si>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</si>
  <si>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</si>
  <si>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</si>
  <si>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</si>
  <si>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</si>
  <si>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</si>
  <si>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</si>
  <si>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</si>
  <si>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</si>
  <si>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</si>
  <si>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</si>
  <si>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</si>
  <si>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</si>
  <si>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</si>
  <si>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</si>
  <si>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</si>
  <si>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</si>
  <si>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</si>
  <si>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</si>
  <si>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</si>
  <si>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</si>
  <si>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</si>
  <si>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</si>
  <si>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</si>
  <si>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</si>
  <si>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</si>
  <si>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</si>
  <si>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</si>
  <si>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</si>
  <si>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</si>
  <si>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</si>
  <si>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</si>
  <si>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</si>
  <si>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</si>
  <si>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</si>
  <si>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</si>
  <si>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</si>
  <si>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</si>
  <si>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</si>
  <si>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</si>
  <si>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</si>
  <si>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</si>
  <si>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</si>
  <si>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</si>
  <si>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</si>
  <si>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</si>
  <si>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</si>
  <si>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</si>
  <si>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</si>
  <si>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</si>
  <si>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</si>
  <si>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</si>
  <si>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</si>
  <si>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</si>
  <si>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</si>
  <si>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</si>
  <si>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</si>
  <si>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</si>
  <si>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</si>
  <si>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</si>
  <si>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</si>
  <si>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</si>
  <si>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</si>
  <si>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</si>
  <si>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</si>
  <si>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</si>
  <si>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</si>
  <si>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</si>
  <si>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</si>
  <si>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</si>
  <si>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</si>
  <si>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</si>
  <si>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</si>
  <si>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</si>
  <si>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</si>
  <si>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</si>
  <si>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</si>
  <si>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</si>
  <si>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</si>
  <si>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</si>
  <si>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</si>
  <si>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</si>
  <si>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</si>
  <si>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</si>
  <si>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</si>
  <si>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</si>
  <si>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</si>
  <si>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</si>
  <si>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</si>
  <si>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</si>
  <si>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</si>
  <si>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</si>
  <si>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</si>
  <si>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</si>
  <si>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</si>
  <si>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</si>
  <si>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</si>
  <si>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</si>
  <si>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</si>
  <si>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</si>
  <si>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</si>
  <si>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</si>
  <si>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</si>
  <si>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</si>
  <si>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</si>
  <si>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</si>
  <si>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</si>
  <si>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</si>
  <si>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</si>
  <si>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</si>
  <si>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</si>
  <si>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</si>
  <si>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</si>
  <si>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</si>
  <si>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</si>
  <si>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</si>
  <si>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</si>
  <si>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</si>
  <si>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</si>
  <si>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</si>
  <si>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</si>
  <si>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</si>
  <si>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</si>
  <si>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</si>
  <si>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</si>
  <si>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</si>
  <si>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</si>
  <si>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</si>
  <si>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</si>
  <si>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</si>
  <si>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</si>
  <si>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</si>
  <si>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</si>
  <si>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</si>
  <si>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</si>
  <si>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</si>
  <si>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</si>
  <si>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</si>
  <si>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</si>
  <si>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</si>
  <si>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</si>
  <si>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</si>
  <si>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</si>
  <si>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</si>
  <si>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</si>
  <si>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</si>
  <si>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</si>
  <si>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</si>
  <si>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</si>
  <si>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</si>
  <si>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</si>
  <si>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</si>
  <si>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</si>
  <si>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</si>
  <si>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</si>
  <si>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</si>
  <si>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</si>
  <si>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</si>
  <si>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</si>
  <si>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</si>
  <si>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</si>
  <si>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</si>
  <si>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</si>
  <si>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</si>
  <si>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</si>
  <si>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</si>
  <si>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</si>
  <si>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</si>
  <si>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</si>
  <si>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</si>
  <si>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</si>
  <si>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</si>
  <si>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</si>
  <si>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</si>
  <si>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</si>
  <si>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</si>
  <si>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</si>
  <si>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</si>
  <si>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</si>
  <si>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</si>
  <si>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</si>
  <si>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</si>
  <si>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</si>
  <si>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</si>
  <si>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</si>
  <si>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</si>
  <si>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</si>
  <si>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</si>
  <si>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</si>
  <si>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</si>
  <si>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</si>
  <si>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</si>
  <si>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</si>
  <si>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</si>
  <si>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</si>
  <si>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</si>
  <si>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</si>
  <si>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</si>
  <si>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</si>
  <si>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</si>
  <si>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</si>
  <si>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</si>
  <si>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</si>
  <si>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</si>
  <si>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</si>
  <si>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</si>
  <si>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</si>
  <si>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</si>
  <si>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</si>
  <si>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</si>
  <si>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</si>
  <si>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</si>
  <si>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</si>
  <si>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</si>
  <si>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</si>
  <si>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</si>
  <si>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</si>
  <si>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</si>
  <si>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</si>
  <si>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</si>
  <si>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</si>
  <si>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</si>
  <si>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</si>
  <si>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</si>
  <si>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</si>
  <si>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</si>
  <si>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</si>
  <si>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</si>
  <si>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</si>
  <si>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</si>
  <si>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</si>
  <si>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</si>
  <si>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</si>
  <si>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</si>
  <si>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</si>
  <si>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</si>
  <si>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</si>
  <si>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</si>
  <si>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</si>
  <si>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</si>
  <si>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</si>
  <si>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</si>
  <si>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</si>
  <si>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</si>
  <si>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</si>
  <si>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</si>
  <si>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</si>
  <si>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</si>
  <si>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</si>
  <si>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</si>
  <si>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</si>
  <si>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</si>
  <si>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</si>
  <si>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</si>
  <si>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</si>
  <si>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</si>
  <si>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</si>
  <si>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</si>
  <si>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</si>
  <si>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</si>
  <si>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</si>
  <si>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</si>
  <si>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</si>
  <si>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</si>
  <si>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</si>
  <si>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</si>
  <si>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</si>
  <si>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</si>
  <si>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</si>
  <si>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</si>
  <si>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</si>
  <si>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</si>
  <si>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</si>
  <si>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</si>
  <si>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</si>
  <si>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</si>
  <si>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</si>
  <si>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</si>
  <si>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</si>
  <si>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</si>
  <si>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</si>
  <si>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</si>
  <si>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</si>
  <si>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</si>
  <si>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</si>
  <si>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</si>
  <si>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</si>
  <si>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</si>
  <si>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</si>
  <si>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</si>
  <si>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</si>
  <si>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</si>
  <si>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</si>
  <si>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</si>
  <si>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</si>
  <si>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</si>
  <si>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</si>
  <si>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</si>
  <si>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</si>
  <si>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</si>
  <si>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</si>
  <si>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</si>
  <si>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</si>
  <si>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</si>
  <si>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</si>
  <si>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</si>
  <si>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</si>
  <si>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</si>
  <si>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</si>
  <si>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</si>
  <si>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</si>
  <si>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</si>
  <si>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</si>
  <si>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</si>
  <si>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</si>
  <si>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</si>
  <si>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</si>
  <si>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</si>
  <si>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</si>
  <si>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</si>
  <si>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</si>
  <si>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</si>
  <si>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</si>
  <si>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</si>
  <si>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</si>
  <si>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</si>
  <si>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</si>
  <si>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</si>
  <si>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</si>
  <si>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</si>
  <si>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</si>
  <si>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</si>
  <si>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</si>
  <si>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</si>
  <si>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</si>
  <si>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</si>
  <si>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</si>
  <si>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</si>
  <si>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</si>
  <si>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</si>
  <si>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</si>
  <si>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</si>
  <si>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</si>
  <si>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</si>
  <si>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</si>
  <si>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</si>
  <si>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</si>
  <si>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</si>
  <si>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</si>
  <si>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</si>
  <si>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</si>
  <si>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</si>
  <si>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</si>
  <si>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</si>
  <si>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</si>
  <si>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</si>
  <si>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</si>
  <si>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</si>
  <si>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</si>
  <si>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</si>
  <si>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</si>
  <si>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</si>
  <si>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</si>
  <si>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</si>
  <si>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</si>
  <si>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</si>
  <si>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</si>
  <si>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</si>
  <si>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</si>
  <si>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</si>
  <si>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</si>
  <si>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</si>
  <si>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</si>
  <si>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</si>
  <si>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</si>
  <si>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</si>
  <si>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</si>
  <si>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</si>
  <si>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</si>
  <si>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</si>
  <si>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</si>
  <si>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</si>
  <si>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</si>
  <si>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</si>
  <si>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</si>
  <si>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</si>
  <si>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</si>
  <si>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</si>
  <si>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</si>
  <si>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</si>
  <si>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</si>
  <si>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</si>
  <si>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</si>
  <si>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</si>
  <si>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</si>
  <si>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</si>
  <si>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</si>
  <si>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</si>
  <si>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</si>
  <si>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</si>
  <si>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</si>
  <si>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</si>
  <si>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</si>
  <si>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</si>
  <si>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</si>
  <si>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</si>
  <si>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</si>
  <si>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</si>
  <si>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</si>
  <si>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</si>
  <si>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</si>
  <si>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</si>
  <si>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</si>
  <si>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</si>
  <si>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</si>
  <si>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</si>
  <si>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</si>
  <si>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</si>
  <si>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</si>
  <si>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</si>
  <si>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</si>
  <si>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</si>
  <si>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</si>
  <si>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</si>
  <si>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</si>
  <si>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</si>
  <si>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</si>
  <si>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</si>
  <si>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</si>
  <si>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</si>
  <si>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</si>
  <si>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</si>
  <si>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</si>
  <si>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</si>
  <si>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</si>
  <si>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</si>
  <si>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</si>
  <si>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</si>
  <si>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</si>
  <si>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</si>
  <si>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</si>
  <si>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</si>
  <si>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</si>
  <si>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</si>
  <si>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</si>
  <si>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</si>
  <si>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</si>
  <si>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</si>
  <si>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</si>
  <si>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</si>
  <si>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</si>
  <si>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</si>
  <si>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</si>
  <si>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</si>
  <si>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</si>
  <si>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</si>
  <si>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</si>
  <si>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</si>
  <si>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</si>
  <si>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</si>
  <si>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</si>
  <si>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</si>
  <si>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</si>
  <si>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</si>
  <si>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</si>
  <si>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</si>
  <si>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</si>
  <si>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</si>
  <si>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</si>
  <si>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</si>
  <si>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</si>
  <si>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</si>
  <si>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</si>
  <si>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</si>
  <si>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</si>
  <si>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</si>
  <si>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</si>
  <si>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</si>
  <si>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</si>
  <si>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</si>
  <si>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</si>
  <si>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</si>
  <si>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</si>
  <si>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</si>
  <si>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</si>
  <si>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</si>
  <si>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</si>
  <si>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</si>
  <si>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</si>
  <si>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</si>
  <si>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</si>
  <si>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</si>
  <si>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</si>
  <si>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</si>
  <si>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</si>
  <si>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</si>
  <si>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</si>
  <si>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</si>
  <si>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</si>
  <si>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</si>
  <si>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</si>
  <si>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</si>
  <si>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</si>
  <si>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</si>
  <si>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</si>
  <si>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</si>
  <si>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</si>
  <si>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</si>
  <si>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</si>
  <si>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</si>
  <si>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</si>
  <si>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</si>
  <si>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</si>
  <si>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</si>
  <si>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</si>
  <si>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</si>
  <si>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</si>
  <si>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</si>
  <si>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</si>
  <si>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</si>
  <si>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</si>
  <si>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</si>
  <si>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</si>
  <si>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</si>
  <si>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</si>
  <si>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</si>
  <si>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</si>
  <si>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</si>
  <si>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</si>
  <si>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</si>
  <si>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</si>
  <si>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</si>
  <si>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</si>
  <si>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</si>
  <si>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</si>
  <si>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</si>
  <si>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</si>
  <si>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</si>
  <si>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</si>
  <si>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</si>
  <si>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</si>
  <si>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</si>
  <si>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</si>
  <si>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</si>
  <si>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</si>
  <si>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</si>
  <si>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</si>
  <si>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</si>
  <si>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</si>
  <si>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</si>
  <si>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</si>
  <si>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</si>
  <si>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</si>
  <si>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</si>
  <si>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</si>
  <si>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</si>
  <si>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</si>
  <si>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</si>
  <si>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</si>
  <si>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</si>
  <si>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</si>
  <si>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</si>
  <si>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</si>
  <si>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</si>
  <si>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</si>
  <si>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</si>
  <si>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</si>
  <si>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</si>
  <si>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</si>
  <si>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</si>
  <si>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</si>
  <si>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</si>
  <si>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</si>
  <si>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</si>
  <si>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</si>
  <si>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</si>
  <si>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</si>
  <si>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</si>
  <si>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</si>
  <si>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</si>
  <si>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</si>
  <si>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</si>
  <si>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</si>
  <si>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</si>
  <si>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</si>
  <si>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</si>
  <si>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</si>
  <si>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</si>
  <si>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</si>
  <si>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</si>
  <si>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</si>
  <si>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</si>
  <si>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</si>
  <si>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</si>
  <si>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</si>
  <si>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</si>
  <si>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</si>
  <si>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</si>
  <si>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</si>
  <si>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</si>
  <si>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</si>
  <si>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</si>
  <si>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</si>
  <si>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</si>
  <si>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</si>
  <si>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</si>
  <si>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</si>
  <si>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</si>
  <si>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</si>
  <si>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</si>
  <si>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</si>
  <si>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</si>
  <si>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</si>
  <si>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</si>
  <si>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</si>
  <si>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</si>
  <si>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</si>
  <si>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</si>
  <si>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</si>
  <si>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</si>
  <si>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</si>
  <si>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</si>
  <si>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</si>
  <si>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</si>
  <si>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</si>
  <si>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</si>
  <si>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</si>
  <si>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</si>
  <si>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</si>
  <si>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</si>
  <si>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</si>
  <si>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</si>
  <si>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</si>
  <si>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</si>
  <si>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</si>
  <si>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</si>
  <si>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</si>
  <si>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</si>
  <si>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</si>
  <si>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</si>
  <si>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</si>
  <si>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</si>
  <si>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</si>
  <si>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</si>
  <si>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</si>
  <si>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</si>
  <si>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</si>
  <si>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</si>
  <si>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</si>
  <si>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</si>
  <si>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</si>
  <si>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</si>
  <si>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</si>
  <si>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</si>
  <si>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</si>
  <si>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</si>
  <si>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</si>
  <si>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</si>
  <si>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</si>
  <si>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</si>
  <si>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</si>
  <si>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</si>
  <si>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</si>
  <si>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</si>
  <si>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</si>
  <si>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</si>
  <si>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</si>
  <si>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</si>
  <si>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</si>
  <si>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</si>
  <si>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</si>
  <si>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</si>
  <si>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</si>
  <si>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</si>
  <si>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</si>
  <si>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</si>
  <si>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</si>
  <si>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</si>
  <si>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</si>
  <si>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</si>
  <si>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</si>
  <si>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</si>
  <si>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</si>
  <si>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</si>
  <si>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</si>
  <si>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</si>
  <si>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</si>
  <si>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</si>
  <si>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</si>
  <si>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</si>
  <si>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</si>
  <si>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</si>
  <si>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</si>
  <si>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</si>
  <si>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</si>
  <si>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</si>
  <si>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</si>
  <si>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</si>
  <si>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</si>
  <si>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</si>
  <si>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</si>
  <si>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</si>
  <si>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</si>
  <si>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</si>
  <si>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</si>
  <si>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</si>
  <si>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</si>
  <si>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</si>
  <si>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</si>
  <si>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</si>
  <si>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</si>
  <si>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</si>
  <si>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</si>
  <si>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</si>
  <si>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</si>
  <si>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</si>
  <si>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</si>
  <si>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</si>
  <si>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</si>
  <si>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</si>
  <si>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</si>
  <si>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</si>
  <si>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</si>
  <si>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</si>
  <si>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</si>
  <si>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</si>
  <si>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</si>
  <si>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</si>
  <si>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</si>
  <si>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</si>
  <si>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</si>
  <si>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</si>
  <si>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</si>
  <si>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</si>
  <si>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</si>
  <si>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</si>
  <si>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</si>
  <si>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</si>
  <si>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</si>
  <si>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</si>
  <si>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</si>
  <si>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</si>
  <si>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</si>
  <si>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</si>
  <si>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</si>
  <si>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</si>
  <si>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</si>
  <si>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</si>
  <si>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</si>
  <si>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</si>
  <si>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</si>
  <si>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</si>
  <si>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</si>
  <si>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</si>
  <si>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</si>
  <si>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</si>
  <si>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</si>
  <si>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</si>
  <si>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</si>
  <si>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</si>
  <si>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</si>
  <si>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</si>
  <si>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</si>
  <si>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</si>
  <si>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</si>
  <si>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</si>
  <si>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</si>
  <si>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</si>
  <si>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</si>
  <si>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</si>
  <si>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</si>
  <si>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</si>
  <si>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</si>
  <si>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</si>
  <si>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</si>
  <si>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</si>
  <si>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</si>
  <si>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</si>
  <si>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</si>
  <si>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</si>
  <si>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</si>
  <si>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</si>
  <si>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</si>
  <si>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</si>
  <si>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</si>
  <si>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</si>
  <si>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</si>
  <si>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</si>
  <si>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</si>
  <si>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</si>
  <si>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</si>
  <si>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</si>
  <si>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</si>
  <si>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</si>
  <si>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</si>
  <si>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</si>
  <si>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</si>
  <si>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</si>
  <si>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</si>
  <si>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</si>
  <si>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</si>
  <si>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</si>
  <si>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</si>
  <si>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</si>
  <si>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</si>
  <si>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</si>
  <si>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</si>
  <si>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</si>
  <si>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</si>
  <si>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</si>
  <si>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</si>
  <si>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</si>
  <si>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</si>
  <si>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</si>
  <si>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</si>
  <si>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</si>
  <si>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</si>
  <si>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</si>
  <si>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</si>
  <si>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</si>
  <si>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</si>
  <si>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</si>
  <si>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</si>
  <si>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</si>
  <si>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</si>
  <si>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</si>
  <si>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</si>
  <si>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</si>
  <si>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</si>
  <si>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</si>
  <si>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</si>
  <si>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</si>
  <si>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</si>
  <si>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</si>
  <si>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</si>
  <si>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</si>
  <si>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</si>
  <si>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</si>
  <si>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</si>
  <si>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</si>
  <si>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</si>
  <si>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</si>
  <si>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</si>
  <si>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</si>
  <si>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</si>
  <si>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</si>
  <si>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</si>
  <si>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</si>
  <si>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</si>
  <si>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</si>
  <si>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</si>
  <si>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</si>
  <si>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</si>
  <si>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</si>
  <si>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</si>
  <si>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</si>
  <si>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</si>
  <si>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</si>
  <si>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</si>
  <si>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</si>
  <si>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</si>
  <si>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</si>
  <si>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</si>
  <si>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</si>
  <si>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</si>
  <si>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</si>
  <si>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</si>
  <si>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</si>
  <si>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</si>
  <si>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</si>
  <si>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</si>
  <si>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</si>
  <si>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</si>
  <si>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</si>
  <si>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</si>
  <si>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</si>
  <si>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</si>
  <si>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</si>
  <si>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</si>
  <si>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</si>
  <si>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</si>
  <si>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</si>
  <si>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</si>
  <si>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</si>
  <si>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</si>
  <si>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</si>
  <si>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</si>
  <si>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</si>
  <si>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</si>
  <si>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</si>
  <si>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</si>
  <si>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</si>
  <si>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</si>
  <si>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</si>
  <si>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</si>
  <si>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</si>
  <si>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</si>
  <si>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</si>
  <si>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</si>
  <si>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</si>
  <si>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</si>
  <si>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</si>
  <si>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</si>
  <si>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</si>
  <si>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</si>
  <si>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</si>
  <si>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</si>
  <si>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</si>
  <si>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</si>
  <si>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</si>
  <si>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</si>
  <si>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</si>
  <si>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</si>
  <si>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</si>
  <si>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</si>
  <si>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</si>
  <si>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</si>
  <si>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</si>
  <si>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</si>
  <si>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</si>
  <si>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</si>
  <si>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</si>
  <si>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</si>
  <si>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</si>
  <si>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</si>
  <si>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</si>
  <si>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</si>
  <si>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</si>
  <si>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</si>
  <si>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</si>
  <si>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</si>
  <si>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</si>
  <si>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</si>
  <si>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</si>
  <si>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</si>
  <si>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</si>
  <si>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</si>
  <si>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</si>
  <si>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</si>
  <si>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</si>
  <si>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</si>
  <si>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</si>
  <si>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</si>
  <si>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</si>
  <si>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</si>
  <si>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</si>
  <si>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</si>
  <si>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</si>
  <si>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</si>
  <si>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</si>
  <si>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</si>
  <si>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</si>
  <si>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</si>
  <si>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</si>
  <si>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</si>
  <si>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</si>
  <si>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</si>
  <si>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</si>
  <si>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</si>
  <si>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</si>
  <si>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</si>
  <si>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</si>
  <si>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</si>
  <si>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</si>
  <si>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</si>
  <si>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</si>
  <si>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</si>
  <si>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</si>
  <si>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</si>
  <si>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</si>
  <si>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</si>
  <si>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</si>
  <si>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</si>
  <si>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</si>
  <si>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</si>
  <si>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</si>
  <si>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</si>
  <si>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</si>
  <si>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</si>
  <si>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</si>
  <si>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</si>
  <si>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</si>
  <si>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</si>
  <si>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</si>
  <si>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</si>
  <si>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</si>
  <si>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</si>
  <si>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</si>
  <si>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</si>
  <si>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</si>
  <si>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</si>
  <si>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</si>
  <si>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</si>
  <si>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</si>
  <si>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</si>
  <si>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</si>
  <si>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</si>
  <si>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</si>
  <si>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</si>
  <si>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</si>
  <si>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</si>
  <si>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</si>
  <si>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</si>
  <si>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</si>
  <si>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</si>
  <si>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</si>
  <si>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</si>
  <si>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</si>
  <si>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</si>
  <si>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</si>
  <si>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</si>
  <si>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</si>
  <si>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</si>
  <si>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</si>
  <si>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</si>
  <si>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</si>
  <si>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</si>
  <si>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</si>
  <si>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</si>
  <si>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</si>
  <si>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</si>
  <si>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</si>
  <si>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</si>
  <si>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</si>
  <si>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</si>
  <si>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</si>
  <si>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</si>
  <si>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</si>
  <si>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</si>
  <si>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</si>
  <si>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</si>
  <si>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</si>
  <si>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</si>
  <si>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</si>
  <si>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</si>
  <si>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</si>
  <si>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</si>
  <si>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</si>
  <si>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</si>
  <si>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</si>
  <si>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</si>
  <si>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</si>
  <si>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</si>
  <si>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</si>
  <si>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</si>
  <si>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</si>
  <si>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</si>
  <si>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</si>
  <si>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</si>
  <si>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</si>
  <si>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</si>
  <si>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</si>
  <si>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</si>
  <si>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</si>
  <si>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</si>
  <si>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</si>
  <si>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</si>
  <si>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</si>
  <si>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</si>
  <si>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</si>
  <si>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</si>
  <si>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</si>
  <si>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</si>
  <si>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</si>
  <si>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</si>
  <si>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</si>
  <si>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</si>
  <si>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</si>
  <si>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</si>
  <si>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</si>
  <si>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</si>
  <si>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</si>
  <si>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</si>
  <si>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</si>
  <si>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</si>
  <si>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</si>
  <si>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</si>
  <si>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</si>
  <si>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</si>
  <si>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</si>
  <si>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</si>
  <si>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</si>
  <si>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</si>
  <si>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</si>
  <si>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</si>
  <si>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</si>
  <si>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</si>
  <si>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</si>
  <si>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</si>
  <si>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</si>
  <si>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</si>
  <si>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</si>
  <si>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</si>
  <si>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</si>
  <si>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</si>
  <si>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</si>
  <si>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</si>
  <si>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</si>
  <si>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</si>
  <si>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</si>
  <si>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</si>
  <si>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</si>
  <si>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</si>
  <si>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</si>
  <si>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</si>
  <si>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</si>
  <si>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</si>
  <si>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</si>
  <si>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</si>
  <si>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</si>
  <si>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</si>
  <si>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</si>
  <si>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</si>
  <si>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</si>
  <si>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</si>
  <si>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</si>
  <si>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</si>
  <si>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</si>
  <si>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</si>
  <si>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</si>
  <si>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</si>
  <si>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</si>
  <si>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</si>
  <si>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</si>
  <si>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</si>
  <si>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</si>
  <si>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</si>
  <si>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</si>
  <si>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</si>
  <si>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</si>
  <si>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</si>
  <si>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</si>
  <si>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</si>
  <si>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</si>
  <si>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</si>
  <si>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</si>
  <si>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</si>
  <si>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</si>
  <si>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</si>
  <si>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</si>
  <si>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</si>
  <si>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</si>
  <si>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</si>
  <si>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</si>
  <si>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</si>
  <si>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</si>
  <si>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</si>
  <si>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</si>
  <si>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</si>
  <si>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</si>
  <si>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</si>
  <si>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</si>
  <si>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</si>
  <si>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</si>
  <si>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</si>
  <si>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</si>
  <si>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</si>
  <si>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</si>
  <si>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</si>
  <si>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</si>
  <si>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</si>
  <si>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</si>
  <si>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</si>
  <si>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</si>
  <si>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</si>
  <si>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</si>
  <si>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</si>
  <si>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</si>
  <si>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</si>
  <si>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</si>
  <si>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</si>
  <si>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</si>
  <si>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</si>
  <si>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</si>
  <si>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</si>
  <si>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</si>
  <si>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</si>
  <si>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</si>
  <si>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</si>
  <si>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</si>
  <si>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</si>
  <si>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</si>
  <si>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</si>
  <si>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</si>
  <si>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</si>
  <si>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</si>
  <si>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</si>
  <si>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</si>
  <si>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</si>
  <si>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</si>
  <si>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</si>
  <si>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</si>
  <si>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</si>
  <si>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</si>
  <si>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</si>
  <si>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</si>
  <si>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</si>
  <si>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</si>
  <si>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</si>
  <si>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</si>
  <si>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</si>
  <si>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</si>
  <si>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</si>
  <si>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</si>
  <si>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</si>
  <si>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</si>
  <si>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</si>
  <si>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</si>
  <si>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</si>
  <si>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</si>
  <si>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</si>
  <si>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</si>
  <si>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</si>
  <si>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</si>
  <si>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</si>
  <si>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</si>
  <si>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</si>
  <si>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</si>
  <si>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</si>
  <si>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</si>
  <si>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</si>
  <si>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</si>
  <si>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</si>
  <si>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</si>
  <si>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</si>
  <si>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</si>
  <si>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</si>
  <si>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</si>
  <si>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</si>
  <si>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</si>
  <si>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</si>
  <si>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</si>
  <si>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</si>
  <si>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</si>
  <si>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</si>
  <si>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</si>
  <si>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</si>
  <si>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</si>
  <si>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</si>
  <si>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</si>
  <si>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</si>
  <si>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</si>
  <si>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</si>
  <si>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</si>
  <si>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</si>
  <si>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</si>
  <si>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</si>
  <si>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</si>
  <si>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</si>
  <si>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</si>
  <si>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</si>
  <si>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</si>
  <si>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</si>
  <si>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</si>
  <si>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</si>
  <si>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</si>
  <si>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</si>
  <si>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</si>
  <si>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</si>
  <si>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</si>
  <si>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</si>
  <si>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</si>
  <si>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</si>
  <si>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</si>
  <si>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</si>
  <si>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</si>
  <si>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</si>
  <si>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</si>
  <si>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</si>
  <si>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</si>
  <si>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</si>
  <si>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</si>
  <si>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</si>
  <si>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</si>
  <si>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</si>
  <si>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</si>
  <si>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</si>
  <si>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</si>
  <si>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</si>
  <si>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</si>
  <si>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</si>
  <si>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</si>
  <si>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</si>
  <si>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</si>
  <si>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</si>
  <si>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</si>
  <si>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</si>
  <si>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</si>
  <si>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</si>
  <si>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</si>
  <si>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</si>
  <si>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</si>
  <si>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</si>
  <si>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</si>
  <si>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</si>
  <si>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</si>
  <si>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</si>
  <si>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</si>
  <si>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</si>
  <si>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</si>
  <si>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</si>
  <si>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</si>
  <si>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</si>
  <si>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</si>
  <si>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</si>
  <si>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</si>
  <si>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</si>
  <si>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</si>
  <si>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</si>
  <si>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</si>
  <si>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</si>
  <si>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</si>
  <si>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</si>
  <si>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</si>
  <si>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</si>
  <si>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</si>
  <si>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</si>
  <si>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</si>
  <si>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</si>
  <si>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</si>
  <si>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</si>
  <si>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</si>
  <si>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</si>
  <si>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</si>
  <si>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</si>
  <si>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</si>
  <si>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</si>
  <si>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</si>
  <si>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</si>
  <si>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</si>
  <si>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</si>
  <si>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</si>
  <si>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</si>
  <si>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</si>
  <si>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</si>
  <si>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</si>
  <si>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</si>
  <si>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</si>
  <si>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</si>
  <si>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</si>
  <si>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</si>
  <si>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</si>
  <si>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</si>
  <si>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</si>
  <si>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</si>
  <si>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</si>
  <si>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</si>
  <si>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</si>
  <si>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</si>
  <si>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</si>
  <si>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</si>
  <si>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</si>
  <si>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</si>
  <si>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</si>
  <si>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</si>
  <si>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</si>
  <si>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</si>
  <si>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</si>
  <si>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</si>
  <si>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</si>
  <si>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</si>
  <si>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</si>
  <si>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</si>
  <si>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</si>
  <si>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</si>
  <si>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</si>
  <si>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</si>
  <si>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</si>
  <si>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</si>
  <si>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</si>
  <si>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</si>
  <si>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</si>
  <si>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</si>
  <si>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</si>
  <si>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</si>
  <si>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</si>
  <si>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</si>
  <si>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</si>
  <si>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</si>
  <si>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</si>
  <si>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</si>
  <si>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</si>
  <si>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</si>
  <si>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</si>
  <si>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</si>
  <si>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</si>
  <si>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</si>
  <si>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</si>
  <si>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</si>
  <si>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</si>
  <si>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</si>
  <si>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</si>
  <si>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</si>
  <si>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</si>
  <si>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</si>
  <si>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</si>
  <si>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</si>
  <si>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</si>
  <si>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</si>
  <si>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</si>
  <si>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</si>
  <si>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</si>
  <si>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</si>
  <si>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</si>
  <si>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</si>
  <si>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</si>
  <si>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</si>
  <si>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</si>
  <si>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</si>
  <si>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</si>
  <si>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</si>
  <si>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</si>
  <si>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</si>
  <si>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</si>
  <si>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</si>
  <si>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</si>
  <si>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</si>
  <si>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</si>
  <si>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</si>
  <si>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</si>
  <si>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</si>
  <si>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</si>
  <si>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</si>
  <si>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</si>
  <si>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</si>
  <si>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</si>
  <si>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</si>
  <si>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</si>
  <si>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</si>
  <si>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</si>
  <si>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</si>
  <si>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</si>
  <si>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</si>
  <si>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</si>
  <si>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</si>
  <si>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</si>
  <si>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</si>
  <si>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</si>
  <si>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</si>
  <si>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</si>
  <si>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</si>
  <si>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</si>
  <si>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</si>
  <si>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</si>
  <si>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</si>
  <si>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</si>
  <si>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</si>
  <si>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</si>
  <si>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</si>
  <si>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</si>
  <si>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</si>
  <si>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</si>
  <si>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</si>
  <si>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</si>
  <si>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</si>
  <si>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</si>
  <si>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</si>
  <si>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</si>
  <si>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</si>
  <si>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</si>
  <si>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</si>
  <si>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</si>
  <si>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</si>
  <si>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</si>
  <si>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</si>
  <si>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</si>
  <si>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</si>
  <si>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</si>
  <si>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</si>
  <si>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</si>
  <si>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</si>
  <si>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</si>
  <si>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</si>
  <si>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</si>
  <si>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</si>
  <si>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</si>
  <si>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</si>
  <si>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</si>
  <si>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</si>
  <si>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</si>
  <si>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</si>
  <si>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</si>
  <si>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</si>
  <si>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</si>
  <si>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</si>
  <si>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</si>
  <si>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</si>
  <si>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</si>
  <si>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</si>
  <si>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</si>
  <si>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</si>
  <si>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</si>
  <si>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</si>
  <si>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</si>
  <si>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</si>
  <si>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</si>
  <si>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</si>
  <si>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</si>
  <si>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</si>
  <si>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</si>
  <si>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</si>
  <si>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</si>
  <si>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</si>
  <si>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</si>
  <si>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</si>
  <si>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</si>
  <si>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</si>
  <si>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</si>
  <si>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</si>
  <si>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</si>
  <si>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</si>
  <si>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</si>
  <si>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</si>
  <si>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</si>
  <si>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</si>
  <si>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</si>
  <si>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</si>
  <si>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</si>
  <si>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</si>
  <si>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</si>
  <si>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</si>
  <si>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</si>
  <si>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</si>
  <si>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</si>
  <si>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</si>
  <si>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</si>
  <si>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</si>
  <si>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</si>
  <si>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</si>
  <si>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</si>
  <si>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</si>
  <si>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</si>
  <si>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</si>
  <si>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</si>
  <si>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</si>
  <si>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</si>
  <si>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</si>
  <si>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</si>
  <si>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</si>
  <si>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</si>
  <si>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</si>
  <si>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</si>
  <si>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</si>
  <si>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</si>
  <si>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</si>
  <si>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</si>
  <si>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</si>
  <si>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</si>
  <si>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</si>
  <si>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</si>
  <si>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</si>
  <si>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</si>
  <si>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</si>
  <si>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</si>
  <si>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</si>
  <si>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</si>
  <si>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</si>
  <si>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</si>
  <si>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</si>
  <si>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</si>
  <si>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</si>
  <si>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</si>
  <si>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</si>
  <si>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</si>
  <si>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</si>
  <si>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</si>
  <si>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</si>
  <si>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</si>
  <si>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</si>
  <si>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</si>
  <si>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</si>
  <si>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</si>
  <si>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</si>
  <si>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</si>
  <si>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</si>
  <si>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</si>
  <si>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</si>
  <si>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</si>
  <si>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</si>
  <si>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</si>
  <si>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</si>
  <si>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</si>
  <si>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</si>
  <si>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</si>
  <si>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</si>
  <si>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</si>
  <si>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</si>
  <si>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</si>
  <si>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</si>
  <si>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</si>
  <si>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</si>
  <si>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</si>
  <si>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</si>
  <si>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</si>
  <si>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</si>
  <si>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</si>
  <si>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</si>
  <si>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</si>
  <si>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</si>
  <si>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</si>
  <si>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</si>
  <si>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</si>
  <si>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</si>
  <si>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</si>
  <si>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</si>
  <si>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</si>
  <si>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</si>
  <si>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</si>
  <si>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</si>
  <si>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</si>
  <si>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</si>
  <si>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</si>
  <si>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</si>
  <si>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</si>
  <si>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</si>
  <si>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</si>
  <si>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</si>
  <si>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</si>
  <si>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</si>
  <si>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</si>
  <si>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</si>
  <si>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</si>
  <si>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</si>
  <si>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</si>
  <si>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</si>
  <si>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</si>
  <si>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</si>
  <si>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</si>
  <si>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</si>
  <si>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</si>
  <si>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</si>
  <si>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</si>
  <si>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</si>
  <si>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</si>
  <si>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</si>
  <si>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</si>
  <si>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</si>
  <si>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</si>
  <si>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</si>
  <si>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</si>
  <si>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</si>
  <si>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</si>
  <si>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</si>
  <si>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</si>
  <si>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</si>
  <si>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</si>
  <si>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</si>
  <si>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</si>
  <si>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</si>
  <si>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</si>
  <si>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</si>
  <si>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</si>
  <si>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</si>
  <si>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</si>
  <si>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</si>
  <si>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</si>
  <si>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</si>
  <si>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</si>
  <si>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</si>
  <si>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</si>
  <si>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</si>
  <si>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</si>
  <si>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</si>
  <si>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</si>
  <si>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</si>
  <si>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</si>
  <si>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</si>
  <si>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</si>
  <si>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</si>
  <si>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</si>
  <si>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</si>
  <si>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</si>
  <si>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</si>
  <si>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</si>
  <si>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</si>
  <si>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</si>
  <si>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</si>
  <si>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</si>
  <si>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</si>
  <si>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</si>
  <si>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</si>
  <si>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</si>
  <si>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</si>
  <si>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</si>
  <si>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</si>
  <si>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</si>
  <si>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</si>
  <si>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</si>
  <si>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</si>
  <si>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</si>
  <si>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</si>
  <si>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</si>
  <si>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</si>
  <si>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</si>
  <si>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</si>
  <si>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</si>
  <si>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</si>
  <si>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</si>
  <si>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</si>
  <si>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</si>
  <si>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</si>
  <si>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</si>
  <si>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</si>
  <si>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</si>
  <si>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</si>
  <si>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</si>
  <si>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</si>
  <si>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</si>
  <si>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</si>
  <si>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</si>
  <si>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</si>
  <si>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</si>
  <si>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</si>
  <si>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</si>
  <si>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</si>
  <si>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</si>
  <si>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</si>
  <si>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</si>
  <si>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</si>
  <si>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</si>
  <si>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</si>
  <si>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</si>
  <si>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</si>
  <si>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</si>
  <si>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</si>
  <si>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</si>
  <si>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</si>
  <si>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</si>
  <si>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</si>
  <si>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</si>
  <si>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</si>
  <si>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</si>
  <si>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</si>
  <si>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</si>
  <si>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</si>
  <si>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</si>
  <si>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</si>
  <si>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</si>
  <si>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</si>
  <si>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</si>
  <si>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</si>
  <si>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</si>
  <si>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</si>
  <si>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</si>
  <si>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</si>
  <si>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</si>
  <si>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</si>
  <si>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</si>
  <si>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</si>
  <si>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</si>
  <si>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</si>
  <si>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</si>
  <si>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</si>
  <si>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</si>
  <si>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</si>
  <si>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</si>
  <si>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</si>
  <si>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</si>
  <si>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</si>
  <si>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</si>
  <si>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</si>
  <si>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</si>
  <si>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</si>
  <si>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</si>
  <si>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</si>
  <si>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</si>
  <si>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</si>
  <si>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</si>
  <si>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</si>
  <si>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</si>
  <si>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</si>
  <si>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</si>
  <si>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</si>
  <si>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</si>
  <si>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</si>
  <si>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</si>
  <si>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</si>
  <si>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</si>
  <si>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</si>
  <si>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</si>
  <si>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</si>
  <si>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</si>
  <si>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</si>
  <si>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</si>
  <si>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</si>
  <si>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</si>
  <si>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</si>
  <si>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</si>
  <si>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</si>
  <si>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</si>
  <si>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</si>
  <si>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</si>
  <si>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</si>
  <si>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</si>
  <si>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</si>
  <si>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</si>
  <si>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</si>
  <si>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</si>
  <si>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</si>
  <si>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</si>
  <si>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</si>
  <si>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</si>
  <si>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</si>
  <si>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</si>
  <si>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</si>
  <si>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</si>
  <si>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</si>
  <si>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</si>
  <si>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</si>
  <si>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</si>
  <si>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</si>
  <si>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</si>
  <si>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</si>
  <si>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</si>
  <si>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</si>
  <si>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</si>
  <si>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</si>
  <si>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</si>
  <si>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</si>
  <si>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</si>
  <si>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</si>
  <si>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</si>
  <si>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</si>
  <si>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</si>
  <si>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</si>
  <si>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</si>
  <si>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</si>
  <si>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</si>
  <si>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</si>
  <si>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</si>
  <si>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</si>
  <si>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</si>
  <si>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</si>
  <si>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</si>
  <si>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</si>
  <si>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</si>
  <si>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</si>
  <si>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</si>
  <si>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</si>
  <si>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</si>
  <si>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</si>
  <si>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</si>
  <si>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</si>
  <si>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</si>
  <si>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</si>
  <si>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</si>
  <si>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</si>
  <si>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</si>
  <si>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</si>
  <si>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</si>
  <si>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</si>
  <si>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</si>
  <si>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</si>
  <si>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</si>
  <si>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</si>
  <si>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</si>
  <si>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</si>
  <si>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</si>
  <si>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</si>
  <si>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</si>
  <si>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</si>
  <si>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</si>
  <si>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</si>
  <si>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</si>
  <si>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</si>
  <si>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</si>
  <si>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</si>
  <si>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</si>
  <si>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</si>
  <si>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</si>
  <si>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</si>
  <si>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</si>
  <si>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</si>
  <si>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</si>
  <si>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</si>
  <si>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</si>
  <si>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</si>
  <si>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</si>
  <si>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</si>
  <si>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</si>
  <si>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</si>
  <si>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</si>
  <si>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</si>
  <si>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</si>
  <si>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</si>
  <si>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</si>
  <si>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</si>
  <si>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</si>
  <si>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</si>
  <si>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</si>
  <si>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</si>
  <si>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</si>
  <si>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</si>
  <si>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</si>
  <si>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</si>
  <si>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</si>
  <si>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</si>
  <si>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</si>
  <si>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</si>
  <si>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</si>
  <si>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</si>
  <si>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</si>
  <si>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</si>
  <si>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</si>
  <si>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</si>
  <si>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</si>
  <si>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</si>
  <si>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</si>
  <si>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</si>
  <si>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</si>
  <si>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</si>
  <si>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</si>
  <si>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</si>
  <si>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</si>
  <si>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</si>
  <si>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</si>
  <si>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</si>
  <si>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</si>
  <si>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</si>
  <si>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</si>
  <si>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</si>
  <si>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</si>
  <si>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</si>
  <si>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</si>
  <si>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</si>
  <si>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</si>
  <si>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</si>
  <si>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</si>
  <si>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</si>
  <si>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</si>
  <si>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</si>
  <si>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</si>
  <si>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</si>
  <si>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</si>
  <si>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</si>
  <si>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</si>
  <si>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</si>
  <si>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</si>
  <si>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</si>
  <si>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</si>
  <si>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</si>
  <si>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</si>
  <si>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</si>
  <si>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</si>
  <si>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</si>
  <si>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</si>
  <si>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</si>
  <si>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</si>
  <si>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</si>
  <si>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</si>
  <si>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</si>
  <si>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</si>
  <si>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</si>
  <si>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</si>
  <si>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</si>
  <si>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</si>
  <si>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</si>
  <si>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</si>
  <si>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</si>
  <si>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</si>
  <si>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</si>
  <si>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</si>
  <si>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</si>
  <si>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</si>
  <si>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</si>
  <si>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</si>
  <si>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</si>
  <si>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</si>
  <si>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</si>
  <si>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</si>
  <si>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</si>
  <si>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</si>
  <si>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</si>
  <si>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</si>
  <si>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</si>
  <si>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</si>
  <si>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</si>
  <si>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</si>
  <si>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</si>
  <si>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</si>
  <si>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</si>
  <si>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</si>
  <si>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</si>
  <si>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</si>
  <si>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</si>
  <si>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</si>
  <si>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</si>
  <si>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</si>
  <si>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</si>
  <si>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</si>
  <si>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</si>
  <si>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</si>
  <si>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</si>
  <si>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</si>
  <si>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</si>
  <si>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</si>
  <si>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</si>
  <si>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</si>
  <si>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</si>
  <si>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</si>
  <si>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</si>
  <si>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</si>
  <si>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</si>
  <si>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</si>
  <si>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</si>
  <si>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</si>
  <si>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</si>
  <si>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</si>
  <si>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</si>
  <si>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</si>
  <si>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</si>
  <si>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</si>
  <si>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</si>
  <si>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</si>
  <si>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</si>
  <si>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</si>
  <si>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</si>
  <si>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</si>
  <si>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</si>
  <si>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</si>
  <si>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</si>
  <si>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</si>
  <si>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</si>
  <si>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</si>
  <si>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</si>
  <si>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</si>
  <si>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</si>
  <si>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</si>
  <si>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</si>
  <si>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</si>
  <si>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</si>
  <si>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</si>
  <si>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</si>
  <si>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</si>
  <si>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</si>
  <si>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</si>
  <si>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</si>
  <si>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</si>
  <si>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</si>
  <si>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</si>
  <si>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</si>
  <si>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</si>
  <si>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</si>
  <si>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</si>
  <si>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</si>
  <si>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</si>
  <si>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</si>
  <si>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</si>
  <si>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</si>
  <si>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</si>
  <si>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</si>
  <si>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</si>
  <si>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</si>
  <si>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</si>
  <si>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</si>
  <si>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</si>
  <si>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</si>
  <si>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</si>
  <si>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</si>
  <si>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</si>
  <si>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</si>
  <si>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</si>
  <si>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</si>
  <si>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</si>
  <si>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</si>
  <si>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</si>
  <si>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</si>
  <si>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</si>
  <si>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</si>
  <si>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</si>
  <si>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</si>
  <si>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</si>
  <si>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</si>
  <si>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</si>
  <si>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</si>
  <si>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</si>
  <si>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</si>
  <si>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</si>
  <si>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</si>
  <si>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</si>
  <si>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</si>
  <si>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</si>
  <si>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</si>
  <si>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</si>
  <si>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</si>
  <si>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</si>
  <si>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</si>
  <si>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</si>
  <si>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</si>
  <si>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</si>
  <si>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</si>
  <si>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</si>
  <si>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</si>
  <si>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</si>
  <si>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</si>
  <si>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</si>
  <si>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</si>
  <si>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</si>
  <si>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</si>
  <si>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</si>
  <si>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</si>
  <si>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</si>
  <si>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</si>
  <si>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</si>
  <si>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</si>
  <si>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</si>
  <si>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</si>
  <si>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</si>
  <si>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</si>
  <si>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</si>
  <si>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</si>
  <si>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</si>
  <si>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</si>
  <si>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</si>
  <si>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</si>
  <si>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</si>
  <si>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</si>
  <si>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</si>
  <si>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</si>
  <si>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</si>
  <si>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</si>
  <si>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</si>
  <si>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</si>
  <si>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</si>
  <si>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</si>
  <si>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</si>
  <si>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</si>
  <si>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</si>
  <si>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</si>
  <si>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</si>
  <si>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</si>
  <si>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</si>
  <si>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</si>
  <si>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</si>
  <si>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</si>
  <si>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</si>
  <si>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</si>
  <si>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</si>
  <si>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</si>
  <si>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</si>
  <si>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</si>
  <si>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</si>
  <si>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</si>
  <si>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</si>
  <si>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</si>
  <si>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</si>
  <si>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</si>
  <si>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</si>
  <si>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</si>
  <si>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</si>
  <si>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</si>
  <si>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</si>
  <si>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</si>
  <si>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</si>
  <si>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</si>
  <si>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</si>
  <si>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</si>
  <si>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</si>
  <si>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</si>
  <si>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</si>
  <si>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</si>
  <si>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</si>
  <si>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</si>
  <si>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</si>
  <si>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</si>
  <si>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</si>
  <si>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</si>
  <si>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</si>
  <si>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</si>
  <si>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</si>
  <si>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</si>
  <si>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</si>
  <si>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</si>
  <si>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</si>
  <si>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</si>
  <si>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</si>
  <si>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</si>
  <si>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</si>
  <si>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</si>
  <si>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</si>
  <si>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</si>
  <si>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</si>
  <si>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</si>
  <si>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</si>
  <si>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</si>
  <si>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</si>
  <si>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</si>
  <si>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</si>
  <si>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</si>
  <si>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</si>
  <si>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</si>
  <si>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</si>
  <si>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</si>
  <si>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</si>
  <si>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</si>
  <si>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</si>
  <si>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</si>
  <si>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</si>
  <si>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</si>
  <si>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</si>
  <si>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</si>
  <si>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</si>
  <si>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</si>
  <si>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</si>
  <si>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</si>
  <si>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</si>
  <si>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</si>
  <si>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</si>
  <si>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</si>
  <si>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</si>
  <si>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</si>
  <si>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</si>
  <si>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</si>
  <si>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</si>
  <si>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</si>
  <si>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</si>
  <si>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</si>
  <si>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</si>
  <si>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</si>
  <si>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</si>
  <si>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</si>
  <si>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</si>
  <si>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</si>
  <si>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</si>
  <si>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</si>
  <si>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</si>
  <si>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</si>
  <si>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</si>
  <si>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</si>
  <si>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</si>
  <si>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</si>
  <si>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</si>
  <si>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</si>
  <si>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</si>
  <si>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</si>
  <si>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</si>
  <si>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</si>
  <si>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</si>
  <si>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</si>
  <si>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</si>
  <si>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</si>
  <si>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</si>
  <si>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</si>
  <si>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</si>
  <si>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</si>
  <si>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</si>
  <si>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</si>
  <si>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</si>
  <si>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</si>
  <si>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</si>
  <si>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</si>
  <si>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</si>
  <si>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</si>
  <si>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</si>
  <si>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</si>
  <si>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</si>
  <si>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</si>
  <si>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</si>
  <si>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</si>
  <si>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</si>
  <si>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</si>
  <si>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</si>
  <si>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</si>
  <si>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</si>
  <si>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</si>
  <si>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</si>
  <si>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</si>
  <si>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</si>
  <si>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</si>
  <si>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</si>
  <si>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</si>
  <si>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</si>
  <si>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</si>
  <si>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</si>
  <si>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</si>
  <si>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</si>
  <si>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</si>
  <si>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</si>
  <si>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</si>
  <si>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</si>
  <si>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</si>
  <si>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</si>
  <si>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</si>
  <si>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</si>
  <si>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</si>
  <si>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</si>
  <si>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</si>
  <si>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</si>
  <si>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</si>
  <si>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</si>
  <si>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</si>
  <si>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</si>
  <si>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</si>
  <si>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</si>
  <si>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</si>
  <si>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</si>
  <si>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</si>
  <si>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</si>
  <si>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</si>
  <si>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</si>
  <si>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</si>
  <si>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</si>
  <si>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</si>
  <si>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</si>
  <si>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</si>
  <si>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</si>
  <si>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</si>
  <si>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</si>
  <si>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</si>
  <si>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</si>
  <si>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</si>
  <si>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</si>
  <si>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</si>
  <si>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</si>
  <si>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</si>
  <si>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</si>
  <si>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</si>
  <si>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</si>
  <si>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</si>
  <si>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</si>
  <si>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</si>
  <si>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</si>
  <si>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</si>
  <si>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</si>
  <si>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</si>
  <si>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</si>
  <si>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</si>
  <si>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</si>
  <si>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</si>
  <si>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</si>
  <si>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</si>
  <si>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</si>
  <si>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</si>
  <si>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</si>
  <si>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</si>
  <si>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</si>
  <si>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</si>
  <si>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</si>
  <si>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</si>
  <si>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</si>
  <si>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</si>
  <si>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</si>
  <si>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</si>
  <si>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</si>
  <si>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</si>
  <si>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</si>
  <si>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</si>
  <si>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</si>
  <si>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</si>
  <si>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</si>
  <si>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</si>
  <si>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</si>
  <si>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</si>
  <si>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</si>
  <si>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</si>
  <si>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</si>
  <si>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</si>
  <si>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</si>
  <si>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</si>
  <si>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</si>
  <si>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</si>
  <si>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</si>
  <si>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</si>
  <si>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</si>
  <si>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</si>
  <si>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</si>
  <si>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</si>
  <si>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</si>
  <si>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</si>
  <si>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</si>
  <si>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</si>
  <si>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</si>
  <si>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</si>
  <si>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</si>
  <si>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</si>
  <si>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</si>
  <si>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</si>
  <si>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</si>
  <si>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</si>
  <si>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</si>
  <si>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</si>
  <si>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</si>
  <si>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</si>
  <si>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</si>
  <si>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</si>
  <si>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</si>
  <si>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</si>
  <si>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</si>
  <si>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</si>
  <si>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</si>
  <si>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</si>
  <si>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</si>
  <si>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</si>
  <si>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</si>
  <si>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</si>
  <si>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</si>
  <si>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</si>
  <si>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</si>
  <si>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</si>
  <si>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</si>
  <si>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</si>
  <si>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</si>
  <si>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</si>
  <si>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</si>
  <si>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</si>
  <si>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</si>
  <si>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</si>
  <si>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</si>
  <si>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</si>
  <si>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</si>
  <si>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</si>
  <si>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</si>
  <si>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</si>
  <si>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</si>
  <si>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</si>
  <si>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</si>
  <si>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</si>
  <si>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</si>
  <si>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</si>
  <si>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</si>
  <si>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</si>
  <si>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</si>
  <si>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</si>
  <si>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</si>
  <si>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</si>
  <si>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</si>
  <si>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</si>
  <si>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</si>
  <si>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</si>
  <si>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</si>
  <si>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</si>
  <si>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</si>
  <si>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</si>
  <si>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</si>
  <si>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</si>
  <si>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</si>
  <si>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</si>
  <si>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</si>
  <si>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</si>
  <si>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</si>
  <si>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</si>
  <si>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</si>
  <si>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</si>
  <si>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</si>
  <si>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</si>
  <si>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</si>
  <si>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</si>
  <si>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</si>
  <si>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</si>
  <si>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</si>
  <si>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</si>
  <si>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</si>
  <si>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</si>
  <si>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</si>
  <si>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</si>
  <si>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</si>
  <si>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</si>
  <si>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</si>
  <si>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</si>
  <si>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</si>
  <si>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</si>
  <si>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</si>
  <si>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</si>
  <si>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</si>
  <si>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</si>
  <si>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</si>
  <si>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</si>
  <si>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</si>
  <si>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</si>
  <si>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</si>
  <si>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</si>
  <si>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</si>
  <si>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</si>
  <si>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</si>
  <si>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</si>
  <si>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</si>
  <si>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</si>
  <si>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</si>
  <si>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</si>
  <si>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</si>
  <si>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</si>
  <si>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</si>
  <si>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</si>
  <si>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</si>
  <si>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</si>
  <si>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</si>
  <si>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</si>
  <si>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</si>
  <si>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</si>
  <si>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</si>
  <si>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</si>
  <si>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</si>
  <si>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</si>
  <si>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</si>
  <si>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</si>
  <si>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</si>
  <si>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</si>
  <si>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</si>
  <si>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</si>
  <si>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</si>
  <si>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</si>
  <si>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</si>
  <si>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</si>
  <si>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</si>
  <si>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</si>
  <si>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</si>
  <si>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</si>
  <si>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</si>
  <si>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</si>
  <si>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</si>
  <si>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</si>
  <si>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</si>
  <si>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</si>
  <si>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</si>
  <si>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</si>
  <si>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</si>
  <si>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</si>
  <si>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</si>
  <si>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</si>
  <si>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</si>
  <si>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</si>
  <si>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</si>
  <si>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</si>
  <si>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</si>
  <si>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</si>
  <si>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</si>
  <si>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</si>
  <si>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</si>
  <si>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</si>
  <si>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</si>
  <si>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</si>
  <si>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</si>
  <si>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</si>
  <si>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</si>
  <si>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</si>
  <si>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</si>
  <si>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</si>
  <si>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</si>
  <si>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</si>
  <si>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</si>
  <si>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</si>
  <si>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</si>
  <si>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</si>
  <si>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</si>
  <si>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</si>
  <si>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</si>
  <si>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</si>
  <si>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</si>
  <si>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</si>
  <si>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</si>
  <si>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</si>
  <si>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</si>
  <si>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</si>
  <si>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</si>
  <si>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</si>
  <si>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</si>
  <si>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</si>
  <si>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</si>
  <si>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</si>
  <si>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</si>
  <si>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</si>
  <si>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</si>
  <si>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</si>
  <si>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</si>
  <si>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</si>
  <si>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</si>
  <si>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</si>
  <si>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</si>
  <si>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</si>
  <si>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</si>
  <si>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</si>
  <si>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</si>
  <si>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</si>
  <si>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</si>
  <si>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</si>
  <si>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</si>
  <si>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</si>
  <si>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</si>
  <si>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</si>
  <si>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</si>
  <si>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</si>
  <si>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</si>
  <si>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</si>
  <si>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</si>
  <si>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</si>
  <si>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</si>
  <si>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</si>
  <si>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</si>
  <si>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</si>
  <si>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</si>
  <si>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</si>
  <si>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</si>
  <si>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</si>
  <si>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</si>
  <si>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</si>
  <si>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</si>
  <si>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</si>
  <si>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</si>
  <si>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</si>
  <si>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</si>
  <si>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</si>
  <si>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</si>
  <si>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</si>
  <si>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</si>
  <si>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</si>
  <si>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</si>
  <si>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</si>
  <si>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</si>
  <si>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</si>
  <si>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</si>
  <si>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</si>
  <si>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</si>
  <si>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</si>
  <si>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</si>
  <si>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</si>
  <si>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</si>
  <si>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</si>
  <si>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</si>
  <si>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</si>
  <si>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</si>
  <si>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</si>
  <si>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</si>
  <si>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</si>
  <si>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</si>
  <si>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</si>
  <si>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</si>
  <si>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</si>
  <si>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</si>
  <si>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</si>
  <si>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</si>
  <si>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</si>
  <si>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</si>
  <si>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</si>
  <si>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</si>
  <si>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</si>
  <si>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</si>
  <si>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</si>
  <si>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</si>
  <si>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</si>
  <si>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</si>
  <si>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</si>
  <si>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</si>
  <si>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</si>
  <si>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</si>
  <si>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</si>
  <si>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</si>
  <si>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</si>
  <si>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</si>
  <si>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</si>
  <si>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</si>
  <si>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</si>
  <si>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</si>
  <si>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</si>
  <si>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</si>
  <si>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</si>
  <si>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</si>
  <si>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</si>
  <si>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</si>
  <si>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</si>
  <si>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</si>
  <si>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</si>
  <si>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</si>
  <si>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</si>
  <si>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</si>
  <si>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</si>
  <si>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</si>
  <si>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</si>
  <si>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</si>
  <si>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</si>
  <si>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</si>
  <si>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</si>
  <si>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</si>
  <si>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</si>
  <si>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</si>
  <si>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</si>
  <si>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</si>
  <si>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</si>
  <si>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</si>
  <si>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</si>
  <si>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</si>
  <si>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</si>
  <si>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</si>
  <si>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</si>
  <si>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</si>
  <si>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</si>
  <si>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</si>
  <si>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</si>
  <si>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</si>
  <si>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</si>
  <si>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</si>
  <si>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</si>
  <si>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</si>
  <si>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</si>
  <si>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</si>
  <si>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</si>
  <si>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</si>
  <si>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</si>
  <si>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</si>
  <si>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</si>
  <si>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</si>
  <si>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</si>
  <si>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</si>
  <si>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</si>
  <si>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</si>
  <si>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</si>
  <si>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</si>
  <si>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</si>
  <si>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</si>
  <si>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</si>
  <si>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</si>
  <si>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</si>
  <si>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</si>
  <si>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</si>
  <si>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</si>
  <si>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</si>
  <si>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</si>
  <si>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</si>
  <si>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</si>
  <si>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</si>
  <si>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</si>
  <si>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</si>
  <si>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</si>
  <si>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</si>
  <si>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</si>
  <si>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</si>
  <si>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</si>
  <si>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</si>
  <si>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</si>
  <si>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</si>
  <si>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</si>
  <si>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</si>
  <si>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</si>
  <si>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</si>
  <si>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</si>
  <si>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</si>
  <si>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</si>
  <si>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</si>
  <si>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</si>
  <si>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</si>
  <si>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</si>
  <si>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</si>
  <si>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</si>
  <si>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</si>
  <si>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</si>
  <si>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</si>
  <si>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</si>
  <si>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</si>
  <si>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</si>
  <si>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</si>
  <si>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</si>
  <si>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</si>
  <si>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</si>
  <si>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</si>
  <si>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</si>
  <si>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</si>
  <si>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</si>
  <si>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</si>
  <si>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</si>
  <si>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</si>
  <si>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</si>
  <si>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</si>
  <si>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</si>
  <si>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</si>
  <si>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</si>
  <si>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</si>
  <si>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</si>
  <si>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</si>
  <si>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</si>
  <si>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</si>
  <si>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</si>
  <si>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</si>
  <si>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</si>
  <si>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</si>
  <si>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</si>
  <si>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</si>
  <si>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</si>
  <si>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</si>
  <si>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</si>
  <si>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</si>
  <si>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</si>
  <si>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</si>
  <si>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</si>
  <si>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</si>
  <si>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</si>
  <si>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</si>
  <si>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</si>
  <si>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</si>
  <si>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</si>
  <si>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</si>
  <si>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</si>
  <si>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</si>
  <si>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</si>
  <si>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</si>
  <si>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</si>
  <si>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</si>
  <si>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</si>
  <si>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</si>
  <si>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</si>
  <si>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</si>
  <si>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</si>
  <si>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</si>
  <si>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</si>
  <si>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</si>
  <si>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</si>
  <si>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</si>
  <si>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</si>
  <si>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</si>
  <si>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</si>
  <si>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</si>
  <si>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</si>
  <si>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</si>
  <si>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</si>
  <si>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</si>
  <si>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</si>
  <si>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</si>
  <si>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</si>
  <si>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</si>
  <si>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</si>
  <si>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</si>
  <si>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</si>
  <si>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</si>
  <si>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</si>
  <si>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</si>
  <si>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</si>
  <si>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</si>
  <si>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</si>
  <si>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</si>
  <si>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</si>
  <si>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</si>
  <si>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</si>
  <si>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</si>
  <si>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</si>
  <si>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</si>
  <si>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</si>
  <si>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</si>
  <si>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</si>
  <si>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</si>
  <si>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</si>
  <si>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</si>
  <si>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</si>
  <si>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</si>
  <si>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</si>
  <si>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</si>
  <si>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</si>
  <si>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</si>
  <si>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</si>
  <si>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</si>
  <si>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</si>
  <si>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</si>
  <si>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</si>
  <si>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</si>
  <si>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</si>
  <si>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</si>
  <si>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</si>
  <si>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</si>
  <si>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</si>
  <si>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</si>
  <si>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</si>
  <si>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</si>
  <si>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</si>
  <si>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</si>
  <si>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</si>
  <si>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</si>
  <si>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</si>
  <si>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</si>
  <si>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</si>
  <si>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</si>
  <si>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</si>
  <si>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</si>
  <si>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</si>
  <si>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</si>
  <si>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</si>
  <si>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</si>
  <si>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</si>
  <si>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</si>
  <si>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</si>
  <si>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</si>
  <si>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</si>
  <si>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</si>
  <si>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</si>
  <si>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</si>
  <si>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</si>
  <si>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</si>
  <si>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</si>
  <si>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</si>
  <si>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</si>
  <si>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</si>
  <si>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</si>
  <si>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</si>
  <si>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</si>
  <si>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</si>
  <si>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</si>
  <si>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</si>
  <si>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</si>
  <si>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</si>
  <si>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</si>
  <si>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</si>
  <si>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</si>
  <si>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</si>
  <si>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</si>
  <si>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</si>
  <si>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</si>
  <si>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</si>
  <si>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</si>
  <si>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</si>
  <si>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</si>
  <si>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</si>
  <si>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</si>
  <si>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</si>
  <si>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</si>
  <si>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</si>
  <si>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</si>
  <si>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</si>
  <si>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</si>
  <si>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</si>
  <si>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</si>
  <si>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</si>
  <si>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</si>
  <si>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</si>
  <si>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</si>
  <si>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</si>
  <si>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</si>
  <si>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</si>
  <si>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</si>
  <si>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</si>
  <si>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</si>
  <si>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</si>
  <si>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</si>
  <si>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</si>
  <si>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</si>
  <si>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</si>
  <si>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</si>
  <si>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</si>
  <si>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</si>
  <si>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</si>
  <si>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</si>
  <si>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</si>
  <si>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</si>
  <si>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</si>
  <si>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</si>
  <si>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</si>
  <si>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</si>
  <si>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</si>
  <si>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</si>
  <si>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</si>
  <si>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</si>
  <si>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</si>
  <si>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</si>
  <si>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</si>
  <si>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</si>
  <si>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</si>
  <si>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</si>
  <si>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</si>
  <si>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</si>
  <si>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</si>
  <si>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</si>
  <si>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</si>
  <si>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</si>
  <si>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</si>
  <si>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</si>
  <si>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</si>
  <si>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</si>
  <si>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</si>
  <si>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</si>
  <si>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</si>
  <si>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</si>
  <si>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</si>
  <si>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</si>
  <si>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</si>
  <si>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</si>
  <si>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</si>
  <si>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</si>
  <si>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</si>
  <si>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</si>
  <si>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</si>
  <si>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</si>
  <si>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</si>
  <si>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</si>
  <si>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</si>
  <si>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</si>
  <si>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</si>
  <si>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</si>
  <si>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</si>
  <si>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</si>
  <si>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</si>
  <si>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</si>
  <si>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</si>
  <si>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</si>
  <si>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</si>
  <si>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</si>
  <si>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</si>
  <si>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</si>
  <si>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</si>
  <si>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</si>
  <si>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</si>
  <si>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</si>
  <si>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</si>
  <si>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</si>
  <si>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</si>
  <si>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</si>
  <si>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</si>
  <si>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</si>
  <si>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</si>
  <si>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</si>
  <si>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</si>
  <si>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</si>
  <si>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</si>
  <si>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</si>
  <si>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</si>
  <si>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</si>
  <si>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</si>
  <si>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</si>
  <si>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</si>
  <si>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</si>
  <si>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</si>
  <si>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</si>
  <si>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</si>
  <si>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</si>
  <si>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</si>
  <si>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</si>
  <si>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</si>
  <si>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</si>
  <si>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</si>
  <si>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</si>
  <si>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</si>
  <si>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</si>
  <si>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</si>
  <si>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</si>
  <si>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</si>
  <si>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</si>
  <si>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</si>
  <si>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</si>
  <si>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</si>
  <si>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</si>
  <si>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</si>
  <si>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</si>
  <si>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</si>
  <si>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</si>
  <si>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</si>
  <si>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</si>
  <si>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</si>
  <si>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</si>
  <si>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</si>
  <si>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</si>
  <si>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</si>
  <si>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</si>
  <si>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</si>
  <si>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</si>
  <si>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</si>
  <si>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</si>
  <si>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</si>
  <si>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</si>
  <si>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</si>
  <si>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</si>
  <si>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</si>
  <si>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</si>
  <si>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</si>
  <si>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</si>
  <si>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</si>
  <si>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</si>
  <si>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</si>
  <si>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</si>
  <si>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</si>
  <si>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</si>
  <si>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</si>
  <si>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</si>
  <si>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</si>
  <si>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</si>
  <si>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</si>
  <si>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</si>
  <si>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</si>
  <si>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</si>
  <si>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</si>
  <si>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</si>
  <si>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</si>
  <si>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</si>
  <si>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</si>
  <si>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</si>
  <si>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</si>
  <si>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</si>
  <si>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</si>
  <si>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</si>
  <si>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</si>
  <si>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</si>
  <si>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</si>
  <si>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</si>
  <si>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</si>
  <si>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</si>
  <si>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</si>
  <si>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</si>
  <si>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</si>
  <si>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</si>
  <si>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</si>
  <si>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</si>
  <si>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</si>
  <si>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</si>
  <si>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</si>
  <si>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</si>
  <si>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</si>
  <si>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</si>
  <si>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</si>
  <si>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</si>
  <si>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</si>
  <si>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</si>
  <si>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</si>
  <si>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</si>
  <si>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</si>
  <si>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</si>
  <si>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</si>
  <si>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</si>
  <si>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</si>
  <si>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</si>
  <si>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</si>
  <si>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</si>
  <si>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</si>
  <si>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</si>
  <si>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</si>
  <si>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</si>
  <si>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</si>
  <si>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</si>
  <si>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</si>
  <si>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</si>
  <si>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</si>
  <si>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</si>
  <si>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</si>
  <si>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</si>
  <si>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</si>
  <si>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</si>
  <si>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</si>
  <si>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</si>
  <si>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</si>
  <si>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</si>
  <si>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</si>
  <si>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</si>
  <si>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</si>
  <si>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</si>
  <si>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</si>
  <si>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</si>
  <si>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</si>
  <si>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</si>
  <si>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</si>
  <si>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</si>
  <si>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</si>
  <si>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</si>
  <si>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</si>
  <si>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</si>
  <si>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</si>
  <si>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</si>
  <si>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</si>
  <si>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</si>
  <si>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</si>
  <si>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</si>
  <si>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</si>
  <si>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</si>
  <si>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</si>
  <si>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</si>
  <si>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</si>
  <si>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</si>
  <si>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</si>
  <si>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</si>
  <si>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</si>
  <si>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</si>
  <si>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</si>
  <si>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</si>
  <si>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</si>
  <si>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</si>
  <si>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</si>
  <si>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</si>
  <si>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</si>
  <si>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</si>
  <si>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</si>
  <si>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</si>
  <si>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</si>
  <si>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</si>
  <si>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</si>
  <si>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</si>
  <si>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</si>
  <si>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</si>
  <si>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</si>
  <si>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</si>
  <si>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</si>
  <si>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</si>
  <si>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</si>
  <si>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</si>
  <si>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</si>
  <si>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</si>
  <si>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</si>
  <si>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</si>
  <si>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</si>
  <si>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</si>
  <si>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</si>
  <si>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</si>
  <si>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</si>
  <si>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</si>
  <si>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</si>
  <si>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</si>
  <si>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</si>
  <si>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</si>
  <si>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</si>
  <si>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</si>
  <si>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</si>
  <si>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</si>
  <si>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</si>
  <si>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</si>
  <si>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</si>
  <si>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</si>
  <si>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</si>
  <si>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</si>
  <si>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</si>
  <si>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</si>
  <si>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</si>
  <si>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</si>
  <si>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</si>
  <si>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</si>
  <si>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</si>
  <si>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</si>
  <si>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</si>
  <si>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</si>
  <si>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</si>
  <si>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</si>
  <si>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</si>
  <si>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</si>
  <si>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</si>
  <si>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</si>
  <si>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</si>
  <si>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</si>
  <si>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</si>
  <si>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</si>
  <si>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</si>
  <si>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</si>
  <si>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</si>
  <si>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</si>
  <si>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</si>
  <si>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</si>
  <si>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</si>
  <si>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</si>
  <si>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</si>
  <si>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</si>
  <si>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</si>
  <si>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</si>
  <si>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</si>
  <si>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</si>
  <si>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</si>
  <si>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</si>
  <si>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</si>
  <si>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</si>
  <si>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</si>
  <si>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</si>
  <si>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</si>
  <si>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</si>
  <si>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</si>
  <si>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</si>
  <si>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</si>
  <si>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</si>
  <si>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</si>
  <si>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</si>
  <si>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</si>
  <si>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</si>
  <si>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</si>
  <si>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</si>
  <si>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</si>
  <si>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</si>
  <si>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</si>
  <si>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</si>
  <si>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</si>
  <si>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</si>
  <si>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</si>
  <si>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</si>
  <si>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</si>
  <si>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</si>
  <si>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</si>
  <si>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</si>
  <si>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</si>
  <si>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</si>
  <si>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</si>
  <si>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</si>
  <si>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</si>
  <si>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</si>
  <si>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</si>
  <si>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</si>
  <si>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</si>
  <si>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</si>
  <si>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</si>
  <si>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</si>
  <si>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</si>
  <si>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</si>
  <si>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</si>
  <si>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</si>
  <si>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</si>
  <si>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</si>
  <si>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</si>
  <si>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</si>
  <si>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</si>
  <si>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</si>
  <si>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</si>
  <si>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</si>
  <si>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</si>
  <si>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</si>
  <si>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</si>
  <si>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</si>
  <si>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</si>
  <si>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</si>
  <si>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</si>
  <si>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</si>
  <si>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</si>
  <si>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</si>
  <si>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</si>
  <si>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</si>
  <si>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</si>
  <si>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</si>
  <si>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</si>
  <si>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</si>
  <si>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</si>
  <si>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</si>
  <si>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</si>
  <si>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</si>
  <si>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</si>
  <si>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</si>
  <si>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</si>
  <si>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</si>
  <si>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</si>
  <si>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</si>
  <si>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</si>
  <si>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</si>
  <si>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</si>
  <si>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</si>
  <si>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</si>
  <si>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</si>
  <si>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</si>
  <si>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</si>
  <si>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</si>
  <si>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</si>
  <si>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</si>
  <si>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</si>
  <si>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</si>
  <si>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</si>
  <si>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</si>
  <si>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</si>
  <si>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</si>
  <si>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</si>
  <si>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</si>
  <si>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</si>
  <si>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</si>
  <si>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</si>
  <si>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</si>
  <si>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</si>
  <si>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</si>
  <si>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</si>
  <si>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</si>
  <si>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</si>
  <si>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</si>
  <si>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</si>
  <si>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</si>
  <si>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</si>
  <si>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</si>
  <si>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</si>
  <si>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</si>
  <si>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</si>
  <si>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</si>
  <si>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</si>
  <si>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</si>
  <si>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</si>
  <si>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</si>
  <si>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</si>
  <si>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</si>
  <si>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</si>
  <si>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</si>
  <si>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</si>
  <si>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</si>
  <si>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</si>
  <si>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</si>
  <si>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</si>
  <si>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</si>
  <si>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</si>
  <si>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</si>
  <si>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</si>
  <si>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</si>
  <si>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</si>
  <si>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</si>
  <si>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</si>
  <si>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</si>
  <si>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</si>
  <si>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</si>
  <si>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</si>
  <si>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</si>
  <si>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</si>
  <si>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</si>
  <si>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</si>
  <si>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</si>
  <si>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</si>
  <si>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</si>
  <si>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</si>
  <si>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</si>
  <si>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</si>
  <si>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</si>
  <si>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</si>
  <si>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</si>
  <si>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</si>
  <si>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</si>
  <si>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</si>
  <si>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</si>
  <si>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</si>
  <si>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</si>
  <si>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</si>
  <si>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</si>
  <si>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</si>
  <si>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</si>
  <si>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</si>
  <si>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</si>
  <si>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</si>
  <si>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</si>
  <si>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</si>
  <si>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</si>
  <si>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</si>
  <si>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</si>
  <si>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</si>
  <si>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</si>
  <si>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</si>
  <si>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</si>
  <si>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</si>
  <si>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</si>
  <si>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</si>
  <si>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</si>
  <si>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</si>
  <si>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</si>
  <si>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</si>
  <si>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</si>
  <si>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</si>
  <si>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</si>
  <si>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</si>
  <si>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</si>
  <si>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</si>
  <si>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</si>
  <si>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</si>
  <si>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</si>
  <si>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</si>
  <si>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</si>
  <si>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</si>
  <si>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</si>
  <si>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</si>
  <si>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</si>
  <si>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</si>
  <si>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</si>
  <si>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</si>
  <si>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</si>
  <si>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</si>
  <si>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</si>
  <si>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</si>
  <si>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</si>
  <si>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</si>
  <si>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</si>
  <si>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</si>
  <si>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</si>
  <si>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</si>
  <si>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</si>
  <si>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</si>
  <si>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</si>
  <si>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</si>
  <si>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</si>
  <si>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</si>
  <si>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</si>
  <si>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</si>
  <si>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</si>
  <si>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</si>
  <si>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</si>
  <si>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</si>
  <si>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</si>
  <si>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</si>
  <si>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</si>
  <si>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</si>
  <si>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</si>
  <si>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</si>
  <si>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</si>
  <si>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</si>
  <si>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</si>
  <si>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</si>
  <si>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</si>
  <si>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</si>
  <si>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</si>
  <si>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</si>
  <si>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</si>
  <si>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</si>
  <si>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</si>
  <si>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</si>
  <si>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</si>
  <si>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</si>
  <si>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</si>
  <si>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</si>
  <si>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</si>
  <si>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</si>
  <si>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</si>
  <si>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</si>
  <si>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</si>
  <si>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</si>
  <si>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</si>
  <si>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</si>
  <si>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</si>
  <si>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</si>
  <si>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</si>
  <si>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</si>
  <si>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</si>
  <si>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</si>
  <si>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</si>
  <si>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</si>
  <si>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</si>
  <si>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</si>
  <si>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</si>
  <si>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</si>
  <si>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</si>
  <si>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</si>
  <si>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</si>
  <si>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</si>
  <si>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</si>
  <si>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</si>
  <si>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</si>
  <si>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</si>
  <si>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</si>
  <si>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</si>
  <si>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</si>
  <si>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</si>
  <si>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</si>
  <si>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</si>
  <si>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</si>
  <si>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</si>
  <si>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</si>
  <si>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</si>
  <si>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</si>
  <si>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</si>
  <si>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</si>
  <si>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</si>
  <si>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</si>
  <si>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</si>
  <si>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</si>
  <si>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</si>
  <si>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</si>
  <si>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</si>
  <si>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</si>
  <si>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</si>
  <si>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</si>
  <si>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</si>
  <si>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</si>
  <si>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</si>
  <si>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</si>
  <si>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</si>
  <si>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</si>
  <si>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</si>
  <si>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</si>
  <si>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</si>
  <si>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</si>
  <si>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</si>
  <si>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</si>
  <si>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</si>
  <si>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</si>
  <si>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</si>
  <si>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</si>
  <si>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</si>
  <si>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</si>
  <si>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</si>
  <si>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</si>
  <si>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</si>
  <si>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</si>
  <si>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</si>
  <si>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</si>
  <si>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</si>
  <si>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</si>
  <si>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</si>
  <si>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</si>
  <si>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</si>
  <si>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</si>
  <si>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</si>
  <si>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</si>
  <si>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</si>
  <si>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</si>
  <si>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</si>
  <si>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</si>
  <si>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</si>
  <si>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</si>
  <si>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</si>
  <si>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</si>
  <si>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</si>
  <si>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</si>
  <si>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</si>
  <si>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</si>
  <si>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</si>
  <si>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</si>
  <si>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</si>
  <si>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</si>
  <si>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</si>
  <si>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</si>
  <si>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</si>
  <si>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</si>
  <si>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</si>
  <si>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</si>
  <si>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</si>
  <si>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</si>
  <si>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</si>
  <si>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</si>
  <si>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</si>
  <si>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</si>
  <si>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</si>
  <si>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</si>
  <si>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</si>
  <si>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</si>
  <si>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</si>
  <si>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</si>
  <si>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</si>
  <si>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</si>
  <si>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</si>
  <si>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</si>
  <si>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</si>
  <si>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</si>
  <si>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</si>
  <si>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</si>
  <si>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</si>
  <si>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</si>
  <si>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</si>
  <si>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</si>
  <si>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</si>
  <si>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</si>
  <si>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</si>
  <si>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</si>
  <si>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</si>
  <si>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</si>
  <si>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</si>
  <si>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</si>
  <si>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</si>
  <si>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</si>
  <si>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</si>
  <si>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</si>
  <si>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</si>
  <si>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</si>
  <si>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</si>
  <si>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</si>
  <si>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</si>
  <si>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</si>
  <si>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</si>
  <si>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</si>
  <si>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</si>
  <si>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</si>
  <si>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</si>
  <si>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</si>
  <si>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</si>
  <si>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</si>
  <si>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</si>
  <si>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</si>
  <si>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</si>
  <si>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</si>
  <si>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</si>
  <si>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</si>
  <si>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</si>
  <si>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</si>
  <si>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</si>
  <si>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</si>
  <si>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</si>
  <si>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</si>
  <si>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</si>
  <si>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</si>
  <si>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</si>
  <si>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</si>
  <si>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</si>
  <si>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</si>
  <si>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</si>
  <si>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</si>
  <si>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</si>
  <si>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</si>
  <si>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</si>
  <si>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</si>
  <si>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</si>
  <si>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</si>
  <si>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</si>
  <si>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</si>
  <si>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</si>
  <si>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</si>
  <si>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</si>
  <si>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</si>
  <si>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</si>
  <si>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</si>
  <si>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</si>
  <si>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</si>
  <si>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</si>
  <si>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</si>
  <si>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</si>
  <si>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</si>
  <si>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</si>
  <si>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</si>
  <si>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</si>
  <si>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</si>
  <si>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</si>
  <si>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</si>
  <si>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</si>
  <si>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</si>
  <si>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</si>
  <si>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</si>
  <si>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</si>
  <si>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</si>
  <si>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</si>
  <si>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</si>
  <si>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</si>
  <si>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</si>
  <si>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</si>
  <si>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</si>
  <si>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</si>
  <si>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</si>
  <si>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</si>
  <si>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</si>
  <si>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</si>
  <si>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</si>
  <si>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</si>
  <si>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</si>
  <si>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</si>
  <si>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</si>
  <si>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</si>
  <si>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</si>
  <si>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</si>
  <si>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</si>
  <si>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</si>
  <si>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</si>
  <si>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</si>
  <si>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</si>
  <si>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</si>
  <si>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</si>
  <si>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</si>
  <si>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</si>
  <si>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</si>
  <si>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</si>
  <si>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</si>
  <si>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</si>
  <si>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</si>
  <si>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</si>
  <si>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</si>
  <si>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</si>
  <si>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</si>
  <si>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</si>
  <si>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</si>
  <si>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</si>
  <si>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</si>
  <si>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</si>
  <si>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</si>
  <si>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</si>
  <si>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</si>
  <si>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</si>
  <si>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</si>
  <si>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</si>
  <si>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</si>
  <si>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</si>
  <si>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</si>
  <si>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</si>
  <si>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</si>
  <si>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</si>
  <si>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</si>
  <si>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</si>
  <si>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</si>
  <si>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</si>
  <si>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</si>
  <si>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</si>
  <si>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</si>
  <si>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</si>
  <si>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</si>
  <si>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</si>
  <si>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</si>
  <si>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</si>
  <si>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</si>
  <si>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</si>
  <si>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</si>
  <si>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</si>
  <si>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</si>
  <si>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</si>
  <si>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</si>
  <si>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</si>
  <si>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</si>
  <si>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</si>
  <si>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</si>
  <si>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</si>
  <si>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</si>
  <si>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</si>
  <si>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</si>
  <si>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</si>
  <si>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</si>
  <si>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</si>
  <si>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</si>
  <si>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</si>
  <si>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</si>
  <si>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</si>
  <si>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</si>
  <si>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</si>
  <si>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</si>
  <si>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</si>
  <si>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</si>
  <si>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</si>
  <si>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</si>
  <si>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</si>
  <si>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</si>
  <si>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</si>
  <si>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</si>
  <si>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</si>
  <si>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</si>
  <si>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</si>
  <si>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</si>
  <si>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</si>
  <si>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</si>
  <si>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</si>
  <si>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</si>
  <si>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</si>
  <si>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</si>
  <si>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</si>
  <si>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</si>
  <si>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</si>
  <si>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</si>
  <si>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</si>
  <si>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</si>
  <si>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</si>
  <si>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</si>
  <si>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</si>
  <si>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</si>
  <si>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</si>
  <si>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</si>
  <si>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</si>
  <si>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</si>
  <si>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</si>
  <si>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</si>
  <si>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</si>
  <si>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</si>
  <si>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</si>
  <si>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</si>
  <si>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</si>
  <si>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</si>
  <si>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</si>
  <si>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</si>
  <si>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</si>
  <si>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</si>
  <si>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</si>
  <si>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</si>
  <si>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</si>
  <si>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</si>
  <si>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</si>
  <si>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</si>
  <si>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</si>
  <si>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</si>
  <si>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</si>
  <si>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</si>
  <si>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</si>
  <si>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</si>
  <si>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</si>
  <si>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</si>
  <si>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</si>
  <si>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</si>
  <si>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</si>
  <si>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</si>
  <si>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</si>
  <si>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</si>
  <si>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</si>
  <si>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</si>
  <si>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</si>
  <si>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</si>
  <si>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</si>
  <si>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</si>
  <si>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</si>
  <si>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</si>
  <si>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</si>
  <si>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</si>
  <si>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</si>
  <si>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</si>
  <si>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</si>
  <si>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</si>
  <si>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</si>
  <si>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</si>
  <si>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</si>
  <si>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</si>
  <si>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</si>
  <si>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</si>
  <si>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</si>
  <si>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</si>
  <si>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</si>
  <si>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</si>
  <si>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</si>
  <si>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</si>
  <si>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</si>
  <si>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</si>
  <si>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</si>
  <si>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</si>
  <si>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</si>
  <si>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</si>
  <si>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</si>
  <si>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</si>
  <si>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</si>
  <si>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</si>
  <si>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</si>
  <si>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</si>
  <si>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</si>
  <si>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</si>
  <si>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</si>
  <si>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</si>
  <si>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</si>
  <si>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</si>
  <si>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</si>
  <si>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</si>
  <si>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</si>
  <si>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</si>
  <si>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</si>
  <si>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</si>
  <si>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</si>
  <si>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</si>
  <si>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</si>
  <si>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</si>
  <si>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</si>
  <si>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</si>
  <si>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</si>
  <si>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</si>
  <si>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</si>
  <si>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</si>
  <si>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</si>
  <si>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</si>
  <si>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</si>
  <si>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</si>
  <si>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</si>
  <si>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</si>
  <si>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</si>
  <si>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</si>
  <si>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</si>
  <si>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</si>
  <si>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</si>
  <si>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</si>
  <si>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</si>
  <si>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</si>
  <si>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</si>
  <si>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</si>
  <si>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</si>
  <si>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</si>
  <si>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</si>
  <si>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</si>
  <si>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</si>
  <si>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</si>
  <si>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</si>
  <si>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</si>
  <si>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</si>
  <si>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</si>
  <si>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</si>
  <si>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</si>
  <si>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</si>
  <si>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</si>
  <si>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</si>
  <si>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</si>
  <si>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</si>
  <si>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</si>
  <si>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</si>
  <si>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</si>
  <si>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</si>
  <si>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</si>
  <si>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</si>
  <si>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</si>
  <si>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</si>
  <si>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</si>
  <si>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</si>
  <si>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</si>
  <si>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</si>
  <si>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</si>
  <si>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</si>
  <si>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</si>
  <si>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</si>
  <si>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</si>
  <si>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</si>
  <si>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</si>
  <si>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</si>
  <si>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</si>
  <si>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</si>
  <si>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</si>
  <si>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</si>
  <si>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</si>
  <si>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</si>
  <si>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</si>
  <si>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</si>
  <si>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</si>
  <si>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</si>
  <si>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</si>
  <si>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</si>
  <si>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</si>
  <si>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</si>
  <si>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</si>
  <si>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</si>
  <si>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</si>
  <si>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</si>
  <si>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</si>
  <si>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</si>
  <si>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</si>
  <si>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</si>
  <si>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</si>
  <si>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</si>
  <si>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</si>
  <si>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</si>
  <si>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</si>
  <si>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</si>
  <si>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</si>
  <si>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</si>
  <si>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</si>
  <si>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</si>
  <si>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</si>
  <si>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</si>
  <si>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</si>
  <si>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</si>
  <si>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</si>
  <si>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</si>
  <si>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</si>
  <si>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</si>
  <si>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</si>
  <si>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</si>
  <si>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</si>
  <si>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</si>
  <si>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</si>
  <si>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</si>
  <si>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</si>
  <si>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</si>
  <si>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</si>
  <si>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</si>
  <si>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</si>
  <si>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</si>
  <si>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</si>
  <si>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</si>
  <si>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</si>
  <si>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</si>
  <si>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</si>
  <si>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</si>
  <si>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</si>
  <si>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</si>
  <si>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</si>
  <si>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</si>
  <si>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</si>
  <si>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</si>
  <si>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</si>
  <si>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</si>
  <si>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</si>
  <si>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</si>
  <si>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</si>
  <si>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</si>
  <si>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</si>
  <si>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</si>
  <si>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</si>
  <si>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</si>
  <si>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</si>
  <si>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</si>
  <si>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</si>
  <si>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</si>
  <si>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</si>
  <si>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</si>
  <si>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</si>
  <si>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</si>
  <si>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</si>
  <si>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</si>
  <si>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</si>
  <si>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</si>
  <si>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</si>
  <si>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</si>
  <si>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</si>
  <si>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</si>
  <si>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</si>
  <si>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</si>
  <si>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</si>
  <si>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</si>
  <si>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</si>
  <si>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</si>
  <si>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</si>
  <si>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</si>
  <si>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</si>
  <si>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</si>
  <si>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</si>
  <si>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</si>
  <si>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</si>
  <si>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</si>
  <si>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</si>
  <si>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</si>
  <si>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</si>
  <si>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</si>
  <si>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</si>
  <si>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</si>
  <si>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</si>
  <si>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</si>
  <si>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</si>
  <si>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</si>
  <si>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</si>
  <si>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</si>
  <si>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</si>
  <si>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</si>
  <si>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</si>
  <si>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</si>
  <si>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</si>
  <si>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</si>
  <si>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</si>
  <si>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</si>
  <si>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</si>
  <si>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</si>
  <si>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</si>
  <si>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</si>
  <si>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</si>
  <si>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</si>
  <si>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</si>
  <si>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</si>
  <si>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</si>
  <si>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</si>
  <si>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</si>
  <si>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</si>
  <si>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</si>
  <si>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</si>
  <si>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</si>
  <si>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</si>
  <si>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</si>
  <si>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</si>
  <si>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</si>
  <si>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</si>
  <si>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</si>
  <si>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</si>
  <si>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</si>
  <si>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</si>
  <si>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</si>
  <si>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</si>
  <si>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</si>
  <si>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</si>
  <si>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</si>
  <si>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</si>
  <si>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</si>
  <si>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</si>
  <si>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</si>
  <si>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</si>
  <si>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</si>
  <si>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</si>
  <si>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</si>
  <si>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</si>
  <si>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</si>
  <si>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</si>
  <si>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</si>
  <si>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</si>
  <si>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</si>
  <si>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</si>
  <si>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</si>
  <si>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</si>
  <si>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</si>
  <si>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</si>
  <si>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</si>
  <si>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</si>
  <si>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</si>
  <si>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</si>
  <si>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</si>
  <si>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</si>
  <si>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</si>
  <si>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</si>
  <si>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</si>
  <si>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</si>
  <si>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</si>
  <si>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</si>
  <si>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</si>
  <si>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</si>
  <si>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</si>
  <si>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</si>
  <si>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</si>
  <si>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</si>
  <si>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</si>
  <si>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</si>
  <si>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</si>
  <si>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</si>
  <si>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</si>
  <si>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</si>
  <si>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</si>
  <si>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</si>
  <si>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</si>
  <si>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</si>
  <si>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</si>
  <si>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</si>
  <si>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</si>
  <si>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</si>
  <si>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</si>
  <si>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</si>
  <si>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</si>
  <si>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</si>
  <si>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</si>
  <si>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</si>
  <si>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</si>
  <si>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</si>
  <si>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</si>
  <si>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</si>
  <si>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</si>
  <si>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</si>
  <si>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</si>
  <si>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</si>
  <si>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</si>
  <si>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</si>
  <si>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</si>
  <si>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</si>
  <si>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</si>
  <si>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</si>
  <si>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</si>
  <si>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</si>
  <si>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</si>
  <si>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</si>
  <si>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</si>
  <si>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</si>
  <si>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</si>
  <si>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</si>
  <si>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</si>
  <si>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</si>
  <si>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</si>
  <si>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</si>
  <si>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</si>
  <si>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</si>
  <si>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</si>
  <si>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</si>
  <si>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</si>
  <si>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</si>
  <si>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</si>
  <si>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</si>
  <si>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</si>
  <si>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</si>
  <si>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</si>
  <si>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</si>
  <si>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</si>
  <si>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</si>
  <si>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</si>
  <si>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</si>
  <si>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</si>
  <si>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</si>
  <si>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</si>
  <si>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</si>
  <si>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</si>
  <si>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</si>
  <si>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</si>
  <si>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</si>
  <si>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</si>
  <si>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</si>
  <si>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</si>
  <si>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</si>
  <si>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</si>
  <si>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</si>
  <si>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</si>
  <si>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</si>
  <si>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</si>
  <si>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</si>
  <si>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</si>
  <si>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</si>
  <si>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</si>
  <si>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</si>
  <si>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</si>
  <si>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</si>
  <si>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</si>
  <si>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</si>
  <si>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</si>
  <si>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</si>
  <si>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</si>
  <si>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</si>
  <si>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</si>
  <si>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</si>
  <si>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</si>
  <si>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</si>
  <si>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</si>
  <si>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</si>
  <si>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</si>
  <si>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</si>
  <si>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</si>
  <si>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</si>
  <si>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</si>
  <si>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</si>
  <si>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</si>
  <si>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</si>
  <si>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</si>
  <si>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</si>
  <si>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</si>
  <si>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</si>
  <si>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</si>
  <si>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</si>
  <si>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</si>
  <si>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</si>
  <si>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</si>
  <si>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</si>
  <si>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</si>
  <si>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</si>
  <si>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</si>
  <si>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</si>
  <si>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</si>
  <si>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</si>
  <si>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</si>
  <si>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</si>
  <si>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</si>
  <si>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</si>
  <si>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</si>
  <si>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</si>
  <si>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</si>
  <si>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</si>
  <si>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</si>
  <si>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</si>
  <si>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</si>
  <si>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</si>
  <si>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</si>
  <si>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</si>
  <si>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</si>
  <si>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</si>
  <si>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</si>
  <si>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</si>
  <si>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</si>
  <si>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</si>
  <si>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</si>
  <si>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</si>
  <si>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</si>
  <si>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</si>
  <si>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</si>
  <si>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</si>
  <si>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</si>
  <si>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</si>
  <si>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</si>
  <si>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</si>
  <si>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</si>
  <si>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</si>
  <si>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</si>
  <si>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</si>
  <si>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</si>
  <si>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</si>
  <si>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</si>
  <si>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</si>
  <si>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</si>
  <si>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</si>
  <si>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</si>
  <si>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</si>
  <si>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</si>
  <si>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</si>
  <si>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</si>
  <si>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</si>
  <si>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</si>
  <si>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</si>
  <si>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</si>
  <si>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</si>
  <si>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</si>
  <si>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</si>
  <si>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</si>
  <si>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</si>
  <si>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</si>
  <si>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</si>
  <si>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</si>
  <si>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</si>
  <si>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</si>
  <si>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</si>
  <si>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</si>
  <si>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</si>
  <si>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</si>
  <si>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</si>
  <si>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</si>
  <si>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</si>
  <si>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</si>
  <si>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</si>
  <si>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</si>
  <si>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</si>
  <si>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</si>
  <si>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</si>
  <si>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</si>
  <si>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</si>
  <si>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</si>
  <si>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</si>
  <si>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</si>
  <si>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</si>
  <si>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</si>
  <si>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</si>
  <si>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</si>
  <si>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</si>
  <si>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</si>
  <si>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</si>
  <si>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</si>
  <si>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</si>
  <si>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</si>
  <si>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</si>
  <si>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</si>
  <si>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</si>
  <si>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</si>
  <si>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</si>
  <si>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</si>
  <si>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</si>
  <si>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</si>
  <si>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</si>
  <si>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</si>
  <si>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</si>
  <si>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</si>
  <si>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</si>
  <si>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</si>
  <si>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</si>
  <si>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</si>
  <si>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</si>
  <si>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</si>
  <si>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</si>
  <si>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</si>
  <si>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</si>
  <si>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</si>
  <si>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</si>
  <si>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</si>
  <si>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</si>
  <si>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</si>
  <si>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</si>
  <si>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</si>
  <si>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</si>
  <si>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</si>
  <si>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</si>
  <si>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</si>
  <si>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</si>
  <si>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</si>
  <si>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</si>
  <si>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</si>
  <si>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</si>
  <si>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</si>
  <si>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</si>
  <si>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</si>
  <si>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</si>
  <si>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</si>
  <si>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</si>
  <si>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</si>
  <si>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</si>
  <si>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</si>
  <si>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</si>
  <si>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</si>
  <si>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</si>
  <si>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</si>
  <si>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</si>
  <si>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</si>
  <si>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</si>
  <si>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</si>
  <si>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</si>
  <si>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</si>
  <si>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</si>
  <si>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</si>
  <si>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</si>
  <si>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</si>
  <si>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</si>
  <si>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</si>
  <si>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</si>
  <si>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</si>
  <si>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</si>
  <si>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</si>
  <si>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</si>
  <si>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</si>
  <si>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</si>
  <si>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</si>
  <si>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</si>
  <si>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</si>
  <si>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</si>
  <si>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</si>
  <si>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</si>
  <si>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</si>
  <si>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</si>
  <si>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</si>
  <si>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</si>
  <si>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</si>
  <si>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</si>
  <si>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</si>
  <si>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</si>
  <si>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</si>
  <si>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</si>
  <si>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</si>
  <si>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</si>
  <si>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</si>
  <si>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</si>
  <si>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</si>
  <si>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</si>
  <si>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</si>
  <si>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</si>
  <si>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</si>
  <si>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</si>
  <si>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</si>
  <si>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</si>
  <si>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</si>
  <si>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</si>
  <si>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</si>
  <si>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</si>
  <si>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</si>
  <si>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</si>
  <si>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</si>
  <si>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</si>
  <si>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</si>
  <si>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</si>
  <si>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</si>
  <si>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</si>
  <si>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</si>
  <si>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</si>
  <si>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</si>
  <si>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</si>
  <si>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</si>
  <si>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</si>
  <si>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</si>
  <si>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</si>
  <si>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</si>
  <si>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</si>
  <si>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</si>
  <si>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</si>
  <si>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</si>
  <si>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</si>
  <si>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</si>
  <si>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</si>
  <si>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</si>
  <si>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</si>
  <si>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</si>
  <si>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</si>
  <si>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</si>
  <si>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</si>
  <si>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</si>
  <si>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</si>
  <si>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</si>
  <si>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</si>
  <si>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</si>
  <si>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</si>
  <si>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</si>
  <si>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</si>
  <si>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</si>
  <si>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</si>
  <si>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</si>
  <si>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</si>
  <si>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</si>
  <si>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</si>
  <si>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</si>
  <si>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</si>
  <si>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</si>
  <si>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</si>
  <si>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</si>
  <si>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</si>
  <si>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</si>
  <si>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</si>
  <si>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</si>
  <si>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</si>
  <si>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</si>
  <si>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</si>
  <si>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</si>
  <si>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</si>
  <si>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</si>
  <si>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</si>
  <si>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</si>
  <si>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</si>
  <si>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</si>
  <si>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</si>
  <si>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</si>
  <si>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</si>
  <si>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</si>
  <si>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</si>
  <si>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</si>
  <si>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</si>
  <si>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</si>
  <si>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</si>
  <si>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</si>
  <si>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</si>
  <si>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</si>
  <si>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</si>
  <si>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</si>
  <si>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</si>
  <si>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</si>
  <si>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</si>
  <si>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</si>
  <si>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</si>
  <si>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</si>
  <si>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</si>
  <si>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</si>
  <si>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</si>
  <si>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</si>
  <si>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</si>
  <si>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</si>
  <si>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</si>
  <si>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</si>
  <si>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</si>
  <si>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</si>
  <si>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</si>
  <si>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</si>
  <si>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</si>
  <si>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</si>
  <si>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</si>
  <si>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</si>
  <si>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</si>
  <si>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</si>
  <si>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</si>
  <si>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</si>
  <si>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</si>
  <si>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</si>
  <si>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</si>
  <si>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</si>
  <si>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</si>
  <si>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</si>
  <si>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</si>
  <si>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</si>
  <si>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</si>
  <si>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</si>
  <si>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</si>
  <si>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</si>
  <si>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</si>
  <si>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</si>
  <si>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</si>
  <si>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</si>
  <si>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</si>
  <si>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</si>
  <si>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</si>
  <si>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</si>
  <si>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</si>
  <si>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</si>
  <si>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</si>
  <si>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</si>
  <si>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</si>
  <si>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</si>
  <si>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</si>
  <si>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</si>
  <si>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</si>
  <si>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</si>
  <si>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</si>
  <si>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</si>
  <si>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</si>
  <si>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</si>
  <si>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</si>
  <si>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</si>
  <si>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</si>
  <si>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</si>
  <si>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</si>
  <si>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</si>
  <si>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</si>
  <si>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</si>
  <si>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</si>
  <si>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</si>
  <si>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</si>
  <si>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</si>
  <si>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</si>
  <si>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</si>
  <si>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</si>
  <si>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</si>
  <si>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</si>
  <si>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</si>
  <si>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</si>
  <si>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</si>
  <si>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</si>
  <si>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</si>
  <si>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</si>
  <si>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</si>
  <si>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</si>
  <si>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</si>
  <si>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</si>
  <si>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</si>
  <si>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</si>
  <si>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</si>
  <si>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</si>
  <si>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</si>
  <si>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</si>
  <si>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</si>
  <si>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</si>
  <si>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</si>
  <si>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</si>
  <si>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</si>
  <si>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</si>
  <si>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</si>
  <si>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</si>
  <si>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</si>
  <si>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</si>
  <si>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</si>
  <si>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</si>
  <si>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</si>
  <si>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</si>
  <si>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</si>
  <si>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</si>
  <si>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</si>
  <si>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</si>
  <si>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</si>
  <si>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</si>
  <si>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</si>
  <si>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</si>
  <si>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</si>
  <si>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</si>
  <si>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</si>
  <si>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</si>
  <si>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</si>
  <si>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</si>
  <si>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</si>
  <si>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</si>
  <si>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</si>
  <si>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</si>
  <si>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</si>
  <si>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</si>
  <si>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</si>
  <si>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</si>
  <si>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</si>
  <si>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</si>
  <si>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</si>
  <si>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</si>
  <si>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</si>
  <si>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</si>
  <si>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</si>
  <si>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</si>
  <si>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</si>
  <si>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</si>
  <si>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</si>
  <si>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</si>
  <si>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</si>
  <si>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</si>
  <si>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</si>
  <si>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</si>
  <si>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</si>
  <si>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</si>
  <si>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</si>
  <si>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</si>
  <si>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</si>
  <si>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</si>
  <si>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</si>
  <si>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</si>
  <si>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</si>
  <si>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</si>
  <si>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</si>
  <si>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</si>
  <si>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</si>
  <si>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</si>
  <si>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</si>
  <si>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</si>
  <si>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</si>
  <si>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</si>
  <si>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</si>
  <si>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</si>
  <si>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</si>
  <si>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</si>
  <si>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</si>
  <si>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</si>
  <si>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</si>
  <si>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</si>
  <si>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</si>
  <si>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</si>
  <si>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</si>
  <si>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</si>
  <si>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</si>
  <si>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</si>
  <si>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</si>
  <si>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</si>
  <si>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</si>
  <si>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</si>
  <si>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</si>
  <si>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</si>
  <si>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</si>
  <si>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</si>
  <si>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</si>
  <si>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</si>
  <si>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</si>
  <si>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</si>
  <si>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</si>
  <si>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</si>
  <si>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</si>
  <si>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</si>
  <si>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</si>
  <si>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</si>
  <si>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</si>
  <si>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</si>
  <si>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</si>
  <si>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</si>
  <si>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</si>
  <si>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</si>
  <si>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</si>
  <si>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</si>
  <si>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</si>
  <si>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</si>
  <si>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</si>
  <si>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</si>
  <si>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</si>
  <si>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</si>
  <si>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</si>
  <si>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</si>
  <si>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</si>
  <si>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</si>
  <si>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</si>
  <si>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</si>
  <si>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</si>
  <si>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</si>
  <si>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</si>
  <si>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</si>
  <si>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</si>
  <si>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</si>
  <si>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</si>
  <si>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</si>
  <si>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</si>
  <si>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</si>
  <si>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</si>
  <si>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</si>
  <si>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</si>
  <si>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</si>
  <si>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</si>
  <si>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</si>
  <si>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</si>
  <si>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</si>
  <si>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</si>
  <si>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</si>
  <si>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</si>
  <si>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</si>
  <si>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</si>
  <si>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</si>
  <si>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</si>
  <si>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</si>
  <si>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</si>
  <si>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</si>
  <si>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</si>
  <si>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</si>
  <si>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</si>
  <si>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</si>
  <si>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</si>
  <si>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</si>
  <si>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</si>
  <si>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</si>
  <si>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</si>
  <si>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</si>
  <si>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</si>
  <si>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</si>
  <si>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</si>
  <si>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</si>
  <si>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</si>
  <si>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</si>
  <si>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</si>
  <si>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</si>
  <si>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</si>
  <si>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</si>
  <si>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</si>
  <si>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</si>
  <si>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</si>
  <si>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</si>
  <si>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</si>
  <si>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</si>
  <si>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</si>
  <si>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</si>
  <si>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</si>
  <si>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</si>
  <si>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</si>
  <si>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</si>
  <si>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</si>
  <si>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</si>
  <si>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</si>
  <si>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</si>
  <si>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</si>
  <si>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</si>
  <si>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</si>
  <si>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</si>
  <si>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</si>
  <si>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</si>
  <si>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</si>
  <si>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</si>
  <si>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</si>
  <si>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</si>
  <si>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</si>
  <si>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</si>
  <si>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</si>
  <si>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</si>
  <si>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</si>
  <si>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</si>
  <si>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</si>
  <si>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</si>
  <si>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</si>
  <si>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</si>
  <si>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</si>
  <si>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</si>
  <si>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</si>
  <si>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</si>
  <si>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</si>
  <si>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</si>
  <si>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</si>
  <si>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</si>
  <si>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</si>
  <si>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</si>
  <si>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</si>
  <si>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</si>
  <si>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</si>
  <si>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</si>
  <si>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</si>
  <si>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</si>
  <si>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</si>
  <si>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</si>
  <si>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</si>
  <si>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</si>
  <si>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</si>
  <si>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</si>
  <si>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</si>
  <si>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</si>
  <si>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</si>
  <si>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</si>
  <si>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</si>
  <si>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</si>
  <si>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</si>
  <si>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</si>
  <si>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</si>
  <si>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</si>
  <si>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</si>
  <si>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</si>
  <si>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</si>
  <si>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</si>
  <si>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</si>
  <si>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</si>
  <si>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</si>
  <si>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</si>
  <si>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</si>
  <si>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</si>
  <si>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</si>
  <si>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</si>
  <si>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</si>
  <si>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</si>
  <si>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</si>
  <si>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</si>
  <si>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</si>
  <si>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</si>
  <si>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</si>
  <si>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</si>
  <si>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</si>
  <si>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</si>
  <si>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</si>
  <si>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</si>
  <si>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</si>
  <si>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</si>
  <si>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</si>
  <si>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</si>
  <si>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</si>
  <si>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</si>
  <si>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</si>
  <si>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</si>
  <si>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</si>
  <si>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</si>
  <si>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</si>
  <si>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</si>
  <si>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</si>
  <si>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</si>
  <si>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</si>
  <si>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</si>
  <si>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</si>
  <si>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</si>
  <si>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</si>
  <si>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</si>
  <si>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</si>
  <si>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</si>
  <si>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</si>
  <si>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</si>
  <si>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</si>
  <si>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</si>
  <si>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</si>
  <si>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</si>
  <si>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</si>
  <si>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</si>
  <si>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</si>
  <si>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</si>
  <si>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</si>
  <si>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</si>
  <si>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</si>
  <si>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</si>
  <si>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</si>
  <si>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</si>
  <si>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</si>
  <si>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</si>
  <si>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</si>
  <si>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</si>
  <si>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</si>
  <si>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</si>
  <si>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</si>
  <si>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</si>
  <si>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</si>
  <si>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</si>
  <si>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</si>
  <si>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</si>
  <si>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</si>
  <si>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</si>
  <si>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</si>
  <si>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</si>
  <si>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</si>
  <si>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</si>
  <si>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</si>
  <si>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</si>
  <si>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</si>
  <si>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</si>
  <si>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</si>
  <si>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</si>
  <si>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</si>
  <si>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</si>
  <si>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</si>
  <si>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</si>
  <si>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</si>
  <si>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</si>
  <si>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</si>
  <si>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</si>
  <si>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</si>
  <si>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</si>
  <si>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</si>
  <si>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</si>
  <si>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</si>
  <si>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</si>
  <si>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</si>
  <si>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</si>
  <si>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</si>
  <si>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</si>
  <si>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</si>
  <si>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</si>
  <si>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</si>
  <si>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</si>
  <si>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</si>
  <si>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</si>
  <si>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</si>
  <si>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</si>
  <si>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</si>
  <si>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</si>
  <si>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</si>
  <si>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</si>
  <si>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</si>
  <si>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</si>
  <si>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</si>
  <si>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</si>
  <si>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</si>
  <si>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</si>
  <si>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</si>
  <si>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</si>
  <si>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</si>
  <si>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</si>
  <si>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</si>
  <si>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</si>
  <si>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</si>
  <si>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</si>
  <si>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</si>
  <si>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</si>
  <si>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</si>
  <si>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</si>
  <si>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</si>
  <si>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</si>
  <si>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</si>
  <si>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</si>
  <si>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</si>
  <si>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</si>
  <si>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</si>
  <si>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</si>
  <si>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</si>
  <si>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</si>
  <si>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</si>
  <si>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</si>
  <si>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</si>
  <si>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</si>
  <si>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</si>
  <si>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</si>
  <si>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</si>
  <si>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</si>
  <si>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</si>
  <si>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</si>
  <si>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</si>
  <si>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</si>
  <si>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</si>
  <si>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</si>
  <si>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</si>
  <si>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</si>
  <si>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</si>
  <si>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</si>
  <si>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</si>
  <si>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</si>
  <si>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</si>
  <si>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</si>
  <si>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</si>
  <si>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</si>
  <si>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</si>
  <si>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</si>
  <si>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</si>
  <si>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</si>
  <si>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</si>
  <si>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</si>
  <si>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</si>
  <si>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</si>
  <si>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</si>
  <si>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</si>
  <si>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</si>
  <si>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</si>
  <si>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</si>
  <si>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</si>
  <si>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</si>
  <si>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</si>
  <si>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</si>
  <si>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</si>
  <si>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</si>
  <si>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</si>
  <si>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</si>
  <si>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</si>
  <si>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</si>
  <si>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</si>
  <si>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</si>
  <si>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</si>
  <si>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</si>
  <si>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</si>
  <si>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</si>
  <si>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</si>
  <si>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</si>
  <si>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</si>
  <si>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</si>
  <si>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</si>
  <si>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</si>
  <si>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</si>
  <si>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</si>
  <si>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</si>
  <si>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</si>
  <si>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</si>
  <si>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</si>
  <si>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</si>
  <si>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</si>
  <si>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</si>
  <si>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</si>
  <si>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</si>
  <si>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</si>
  <si>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</si>
  <si>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</si>
  <si>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</si>
  <si>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</si>
  <si>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</si>
  <si>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</si>
  <si>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</si>
  <si>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</si>
  <si>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</si>
  <si>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</si>
  <si>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</si>
  <si>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</si>
  <si>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</si>
  <si>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</si>
  <si>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</si>
  <si>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</si>
  <si>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</si>
  <si>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</si>
  <si>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</si>
  <si>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</si>
  <si>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</si>
  <si>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</si>
  <si>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</si>
  <si>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</si>
  <si>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</si>
  <si>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</si>
  <si>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</si>
  <si>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</si>
  <si>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</si>
  <si>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</si>
  <si>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</si>
  <si>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</si>
  <si>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</si>
  <si>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</si>
  <si>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</si>
  <si>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</si>
  <si>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</si>
  <si>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</si>
  <si>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</si>
  <si>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</si>
  <si>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</si>
  <si>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</si>
  <si>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</si>
  <si>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</si>
  <si>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</si>
  <si>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</si>
  <si>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</si>
  <si>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</si>
  <si>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</si>
  <si>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</si>
  <si>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</si>
  <si>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</si>
  <si>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</si>
  <si>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</si>
  <si>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</si>
  <si>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</si>
  <si>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</si>
  <si>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</si>
  <si>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</si>
  <si>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</si>
  <si>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</si>
  <si>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</si>
  <si>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</si>
  <si>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</si>
  <si>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</si>
  <si>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</si>
  <si>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</si>
  <si>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</si>
  <si>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</si>
  <si>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</si>
  <si>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</si>
  <si>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</si>
  <si>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</si>
  <si>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</si>
  <si>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</si>
  <si>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</si>
  <si>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</si>
  <si>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</si>
  <si>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</si>
  <si>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</si>
  <si>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</si>
  <si>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</si>
  <si>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</si>
  <si>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</si>
  <si>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</si>
  <si>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</si>
  <si>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</si>
  <si>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</si>
  <si>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</si>
  <si>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</si>
  <si>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</si>
  <si>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</si>
  <si>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</si>
  <si>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</si>
  <si>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</si>
  <si>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</si>
  <si>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</si>
  <si>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</si>
  <si>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</si>
  <si>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</si>
  <si>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</si>
  <si>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</si>
  <si>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</si>
  <si>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</si>
  <si>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</si>
  <si>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</si>
  <si>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</si>
  <si>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</si>
  <si>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</si>
  <si>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</si>
  <si>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</si>
  <si>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</si>
  <si>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</si>
  <si>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</si>
  <si>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</si>
  <si>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</si>
  <si>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</si>
  <si>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</si>
  <si>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</si>
  <si>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</si>
  <si>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</si>
  <si>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</si>
  <si>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</si>
  <si>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</si>
  <si>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</si>
  <si>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</si>
  <si>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</si>
  <si>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</si>
  <si>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</si>
  <si>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</si>
  <si>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</si>
  <si>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</si>
  <si>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</si>
  <si>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</si>
  <si>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</si>
  <si>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</si>
  <si>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</si>
  <si>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</si>
  <si>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</si>
  <si>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</si>
  <si>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</si>
  <si>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</si>
  <si>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</si>
  <si>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</si>
  <si>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</si>
  <si>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</si>
  <si>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</si>
  <si>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</si>
  <si>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</si>
  <si>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</si>
  <si>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</si>
  <si>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</si>
  <si>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</si>
  <si>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</si>
  <si>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</si>
  <si>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</si>
  <si>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</si>
  <si>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</si>
  <si>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</si>
  <si>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</si>
  <si>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</si>
  <si>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</si>
  <si>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</si>
  <si>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</si>
  <si>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</si>
  <si>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</si>
  <si>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</si>
  <si>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</si>
  <si>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</si>
  <si>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</si>
  <si>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</si>
  <si>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</si>
  <si>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</si>
  <si>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</si>
  <si>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</si>
  <si>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</si>
  <si>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</si>
  <si>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</si>
  <si>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</si>
  <si>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</si>
  <si>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</si>
  <si>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</si>
  <si>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</si>
  <si>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</si>
  <si>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</si>
  <si>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</si>
  <si>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</si>
  <si>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</si>
  <si>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</si>
  <si>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</si>
  <si>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</si>
  <si>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 xml:space="preserve"> จํานวน อปท.ที่มีการให้บริการจัดเก็บขยะมูลฝอย</t>
  </si>
  <si>
    <t>ตัวเลข</t>
  </si>
  <si>
    <t>แห่ง</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</si>
  <si>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</si>
  <si>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</si>
  <si>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</si>
  <si>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มหาดไทย</t>
  </si>
  <si>
    <t>กรมส่งเสริมการปกครองท้องถิ่น</t>
  </si>
  <si>
    <t>สำนักงานส่งเสริมการปกครองท้องถิ่นจังหวัดลพบุรี</t>
  </si>
  <si>
    <t>นางวิวรรณ  พอกขุนทด</t>
  </si>
  <si>
    <t>เจ้าหน้าที่ส่งเสริมการปกครองท้องถิ่น ชำนาญงาน</t>
  </si>
  <si>
    <t>08-9905-9797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</si>
</sst>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4">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164" fontId="21" fillId="0" borderId="0" xfId="1" applyFont="1" applyFill="1" applyAlignment="1">
      <alignment horizontal="center"/>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3" fontId="21" fillId="0" borderId="7" xfId="1" applyNumberFormat="1" applyFont="1" applyFill="1" applyBorder="1" applyAlignment="1">
      <alignment horizontal="right"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O711" sqref="O711"/>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1" width="9.42578125" style="3" customWidth="1"/>
    <col min="12" max="12" width="9.42578125" style="137" customWidth="1"/>
    <col min="13" max="16" width="9.42578125" style="3" customWidth="1"/>
    <col min="17" max="16384" width="9" style="4"/>
  </cols>
  <sheetData>
    <row r="1" spans="1:16">
      <c r="A1" s="1" t="s">
        <v>15444</v>
      </c>
      <c r="B1" s="53" t="str">
        <f>METADATA!H6</f>
        <v xml:space="preserve"> จํานวน อปท.ที่มีการให้บริการจัดเก็บขยะมูลฝอย</v>
      </c>
    </row>
    <row r="2" spans="1:16">
      <c r="A2" s="1" t="s">
        <v>15443</v>
      </c>
      <c r="B2" s="53" t="str">
        <f>METADATA!G99</f>
        <v>สำนักงานส่งเสริมการปกครองท้องถิ่นจังหวัดลพบุรี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แห่ง</v>
      </c>
      <c r="F4" s="49" t="str">
        <f>E4</f>
        <v>แห่ง</v>
      </c>
      <c r="G4" s="49" t="str">
        <f t="shared" ref="G4:P4" si="0">F4</f>
        <v>แห่ง</v>
      </c>
      <c r="H4" s="49" t="str">
        <f t="shared" si="0"/>
        <v>แห่ง</v>
      </c>
      <c r="I4" s="49" t="str">
        <f t="shared" si="0"/>
        <v>แห่ง</v>
      </c>
      <c r="J4" s="49" t="str">
        <f t="shared" si="0"/>
        <v>แห่ง</v>
      </c>
      <c r="K4" s="49" t="str">
        <f t="shared" si="0"/>
        <v>แห่ง</v>
      </c>
      <c r="L4" s="49" t="str">
        <f t="shared" si="0"/>
        <v>แห่ง</v>
      </c>
      <c r="M4" s="49" t="str">
        <f t="shared" si="0"/>
        <v>แห่ง</v>
      </c>
      <c r="N4" s="49" t="str">
        <f t="shared" si="0"/>
        <v>แห่ง</v>
      </c>
      <c r="O4" s="49" t="str">
        <f>N4</f>
        <v>แห่ง</v>
      </c>
      <c r="P4" s="49" t="str">
        <f t="shared" si="0"/>
        <v>แห่ง</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4"/>
      <c r="L707" s="183">
        <f>SUBTOTAL(9,L709:L842)</f>
        <v>129</v>
      </c>
      <c r="M707" s="183">
        <f>SUBTOTAL(9,M709:M842)</f>
        <v>129</v>
      </c>
      <c r="N707" s="14"/>
      <c r="O707" s="14"/>
      <c r="P707" s="14"/>
    </row>
    <row r="708" spans="1:16">
      <c r="A708" s="9" t="s">
        <v>1469</v>
      </c>
      <c r="B708" s="10" t="s">
        <v>1468</v>
      </c>
      <c r="C708" s="11" t="s">
        <v>1470</v>
      </c>
      <c r="D708" s="12"/>
      <c r="E708" s="13"/>
      <c r="F708" s="13"/>
      <c r="G708" s="13"/>
      <c r="H708" s="13"/>
      <c r="I708" s="13"/>
      <c r="J708" s="13"/>
      <c r="K708" s="13"/>
      <c r="L708" s="183">
        <f>SUBTOTAL(9,L709:L732)</f>
        <v>58</v>
      </c>
      <c r="M708" s="183">
        <f>SUBTOTAL(9,M709:M732)</f>
        <v>58</v>
      </c>
      <c r="N708" s="13"/>
      <c r="O708" s="13"/>
      <c r="P708" s="13"/>
    </row>
    <row r="709" spans="1:16">
      <c r="A709" s="9" t="s">
        <v>1471</v>
      </c>
      <c r="B709" s="10" t="s">
        <v>1468</v>
      </c>
      <c r="C709" s="11" t="s">
        <v>1470</v>
      </c>
      <c r="D709" s="12" t="s">
        <v>1472</v>
      </c>
      <c r="E709" s="13"/>
      <c r="F709" s="13"/>
      <c r="G709" s="13"/>
      <c r="H709" s="13"/>
      <c r="I709" s="13"/>
      <c r="J709" s="13"/>
      <c r="K709" s="13"/>
      <c r="L709" s="183">
        <v>4</v>
      </c>
      <c r="M709" s="183">
        <v>4</v>
      </c>
      <c r="N709" s="13"/>
      <c r="O709" s="13"/>
      <c r="P709" s="13"/>
    </row>
    <row r="710" spans="1:16">
      <c r="A710" s="9" t="s">
        <v>1473</v>
      </c>
      <c r="B710" s="10" t="s">
        <v>1468</v>
      </c>
      <c r="C710" s="11" t="s">
        <v>1470</v>
      </c>
      <c r="D710" s="12" t="s">
        <v>1474</v>
      </c>
      <c r="E710" s="13"/>
      <c r="F710" s="13"/>
      <c r="G710" s="13"/>
      <c r="H710" s="13"/>
      <c r="I710" s="13"/>
      <c r="J710" s="13"/>
      <c r="K710" s="13"/>
      <c r="L710" s="183">
        <v>13</v>
      </c>
      <c r="M710" s="183">
        <v>13</v>
      </c>
      <c r="N710" s="13"/>
      <c r="O710" s="13"/>
      <c r="P710" s="13"/>
    </row>
    <row r="711" spans="1:16">
      <c r="A711" s="9" t="s">
        <v>1475</v>
      </c>
      <c r="B711" s="10" t="s">
        <v>1468</v>
      </c>
      <c r="C711" s="11" t="s">
        <v>1470</v>
      </c>
      <c r="D711" s="12" t="s">
        <v>1476</v>
      </c>
      <c r="E711" s="13"/>
      <c r="F711" s="13"/>
      <c r="G711" s="13"/>
      <c r="H711" s="13"/>
      <c r="I711" s="13"/>
      <c r="J711" s="13"/>
      <c r="K711" s="13"/>
      <c r="L711" s="183">
        <v>2</v>
      </c>
      <c r="M711" s="183">
        <v>2</v>
      </c>
      <c r="N711" s="13"/>
      <c r="O711" s="13"/>
      <c r="P711" s="13"/>
    </row>
    <row r="712" spans="1:16">
      <c r="A712" s="9" t="s">
        <v>1477</v>
      </c>
      <c r="B712" s="10" t="s">
        <v>1468</v>
      </c>
      <c r="C712" s="11" t="s">
        <v>1470</v>
      </c>
      <c r="D712" s="12" t="s">
        <v>1478</v>
      </c>
      <c r="E712" s="13"/>
      <c r="F712" s="13"/>
      <c r="G712" s="13"/>
      <c r="H712" s="13"/>
      <c r="I712" s="13"/>
      <c r="J712" s="13"/>
      <c r="K712" s="13"/>
      <c r="L712" s="183">
        <v>0</v>
      </c>
      <c r="M712" s="183">
        <v>0</v>
      </c>
      <c r="N712" s="13"/>
      <c r="O712" s="13"/>
      <c r="P712" s="13"/>
    </row>
    <row r="713" spans="1:16">
      <c r="A713" s="9" t="s">
        <v>1479</v>
      </c>
      <c r="B713" s="10" t="s">
        <v>1468</v>
      </c>
      <c r="C713" s="11" t="s">
        <v>1470</v>
      </c>
      <c r="D713" s="12" t="s">
        <v>1480</v>
      </c>
      <c r="E713" s="13"/>
      <c r="F713" s="13"/>
      <c r="G713" s="13"/>
      <c r="H713" s="13"/>
      <c r="I713" s="13"/>
      <c r="J713" s="13"/>
      <c r="K713" s="13"/>
      <c r="L713" s="183">
        <v>4</v>
      </c>
      <c r="M713" s="183">
        <v>4</v>
      </c>
      <c r="N713" s="13"/>
      <c r="O713" s="13"/>
      <c r="P713" s="13"/>
    </row>
    <row r="714" spans="1:16">
      <c r="A714" s="9" t="s">
        <v>1481</v>
      </c>
      <c r="B714" s="10" t="s">
        <v>1468</v>
      </c>
      <c r="C714" s="11" t="s">
        <v>1470</v>
      </c>
      <c r="D714" s="12" t="s">
        <v>1482</v>
      </c>
      <c r="E714" s="13"/>
      <c r="F714" s="13"/>
      <c r="G714" s="13"/>
      <c r="H714" s="13"/>
      <c r="I714" s="13"/>
      <c r="J714" s="13"/>
      <c r="K714" s="13"/>
      <c r="L714" s="183">
        <v>5</v>
      </c>
      <c r="M714" s="183">
        <v>5</v>
      </c>
      <c r="N714" s="13"/>
      <c r="O714" s="13"/>
      <c r="P714" s="13"/>
    </row>
    <row r="715" spans="1:16">
      <c r="A715" s="9" t="s">
        <v>1483</v>
      </c>
      <c r="B715" s="10" t="s">
        <v>1468</v>
      </c>
      <c r="C715" s="11" t="s">
        <v>1470</v>
      </c>
      <c r="D715" s="12" t="s">
        <v>1484</v>
      </c>
      <c r="E715" s="13"/>
      <c r="F715" s="13"/>
      <c r="G715" s="13"/>
      <c r="H715" s="13"/>
      <c r="I715" s="13"/>
      <c r="J715" s="13"/>
      <c r="K715" s="13"/>
      <c r="L715" s="183">
        <v>1</v>
      </c>
      <c r="M715" s="183">
        <v>1</v>
      </c>
      <c r="N715" s="13"/>
      <c r="O715" s="13"/>
      <c r="P715" s="13"/>
    </row>
    <row r="716" spans="1:16">
      <c r="A716" s="9" t="s">
        <v>1485</v>
      </c>
      <c r="B716" s="10" t="s">
        <v>1468</v>
      </c>
      <c r="C716" s="11" t="s">
        <v>1470</v>
      </c>
      <c r="D716" s="12" t="s">
        <v>1486</v>
      </c>
      <c r="E716" s="13"/>
      <c r="F716" s="13"/>
      <c r="G716" s="13"/>
      <c r="H716" s="13"/>
      <c r="I716" s="13"/>
      <c r="J716" s="13"/>
      <c r="K716" s="13"/>
      <c r="L716" s="183">
        <v>2</v>
      </c>
      <c r="M716" s="183">
        <v>2</v>
      </c>
      <c r="N716" s="13"/>
      <c r="O716" s="13"/>
      <c r="P716" s="13"/>
    </row>
    <row r="717" spans="1:16">
      <c r="A717" s="9" t="s">
        <v>1487</v>
      </c>
      <c r="B717" s="10" t="s">
        <v>1468</v>
      </c>
      <c r="C717" s="11" t="s">
        <v>1470</v>
      </c>
      <c r="D717" s="12" t="s">
        <v>1488</v>
      </c>
      <c r="E717" s="13"/>
      <c r="F717" s="13"/>
      <c r="G717" s="13"/>
      <c r="H717" s="13"/>
      <c r="I717" s="13"/>
      <c r="J717" s="13"/>
      <c r="K717" s="13"/>
      <c r="L717" s="183">
        <v>3</v>
      </c>
      <c r="M717" s="183">
        <v>3</v>
      </c>
      <c r="N717" s="13"/>
      <c r="O717" s="13"/>
      <c r="P717" s="13"/>
    </row>
    <row r="718" spans="1:16">
      <c r="A718" s="9" t="s">
        <v>1489</v>
      </c>
      <c r="B718" s="10" t="s">
        <v>1468</v>
      </c>
      <c r="C718" s="11" t="s">
        <v>1470</v>
      </c>
      <c r="D718" s="12" t="s">
        <v>1490</v>
      </c>
      <c r="E718" s="13"/>
      <c r="F718" s="13"/>
      <c r="G718" s="13"/>
      <c r="H718" s="13"/>
      <c r="I718" s="13"/>
      <c r="J718" s="13"/>
      <c r="K718" s="13"/>
      <c r="L718" s="183">
        <v>0</v>
      </c>
      <c r="M718" s="183">
        <v>0</v>
      </c>
      <c r="N718" s="13"/>
      <c r="O718" s="13"/>
      <c r="P718" s="13"/>
    </row>
    <row r="719" spans="1:16">
      <c r="A719" s="9" t="s">
        <v>1491</v>
      </c>
      <c r="B719" s="10" t="s">
        <v>1468</v>
      </c>
      <c r="C719" s="11" t="s">
        <v>1470</v>
      </c>
      <c r="D719" s="12" t="s">
        <v>1492</v>
      </c>
      <c r="E719" s="13"/>
      <c r="F719" s="13"/>
      <c r="G719" s="13"/>
      <c r="H719" s="13"/>
      <c r="I719" s="13"/>
      <c r="J719" s="13"/>
      <c r="K719" s="13"/>
      <c r="L719" s="183">
        <v>0</v>
      </c>
      <c r="M719" s="183">
        <v>0</v>
      </c>
      <c r="N719" s="13"/>
      <c r="O719" s="13"/>
      <c r="P719" s="13"/>
    </row>
    <row r="720" spans="1:16">
      <c r="A720" s="9" t="s">
        <v>1493</v>
      </c>
      <c r="B720" s="10" t="s">
        <v>1468</v>
      </c>
      <c r="C720" s="11" t="s">
        <v>1470</v>
      </c>
      <c r="D720" s="12" t="s">
        <v>1494</v>
      </c>
      <c r="E720" s="13"/>
      <c r="F720" s="13"/>
      <c r="G720" s="13"/>
      <c r="H720" s="13"/>
      <c r="I720" s="13"/>
      <c r="J720" s="13"/>
      <c r="K720" s="13"/>
      <c r="L720" s="183">
        <v>0</v>
      </c>
      <c r="M720" s="183">
        <v>0</v>
      </c>
      <c r="N720" s="13"/>
      <c r="O720" s="13"/>
      <c r="P720" s="13"/>
    </row>
    <row r="721" spans="1:16">
      <c r="A721" s="9" t="s">
        <v>1495</v>
      </c>
      <c r="B721" s="10" t="s">
        <v>1468</v>
      </c>
      <c r="C721" s="11" t="s">
        <v>1470</v>
      </c>
      <c r="D721" s="12" t="s">
        <v>1496</v>
      </c>
      <c r="E721" s="13"/>
      <c r="F721" s="13"/>
      <c r="G721" s="13"/>
      <c r="H721" s="13"/>
      <c r="I721" s="13"/>
      <c r="J721" s="13"/>
      <c r="K721" s="13"/>
      <c r="L721" s="183">
        <v>3</v>
      </c>
      <c r="M721" s="183">
        <v>3</v>
      </c>
      <c r="N721" s="13"/>
      <c r="O721" s="13"/>
      <c r="P721" s="13"/>
    </row>
    <row r="722" spans="1:16">
      <c r="A722" s="9" t="s">
        <v>1497</v>
      </c>
      <c r="B722" s="10" t="s">
        <v>1468</v>
      </c>
      <c r="C722" s="11" t="s">
        <v>1470</v>
      </c>
      <c r="D722" s="12" t="s">
        <v>1498</v>
      </c>
      <c r="E722" s="13"/>
      <c r="F722" s="13"/>
      <c r="G722" s="13"/>
      <c r="H722" s="13"/>
      <c r="I722" s="13"/>
      <c r="J722" s="13"/>
      <c r="K722" s="13"/>
      <c r="L722" s="183">
        <v>8</v>
      </c>
      <c r="M722" s="183">
        <v>8</v>
      </c>
      <c r="N722" s="13"/>
      <c r="O722" s="13"/>
      <c r="P722" s="13"/>
    </row>
    <row r="723" spans="1:16">
      <c r="A723" s="9" t="s">
        <v>1499</v>
      </c>
      <c r="B723" s="10" t="s">
        <v>1468</v>
      </c>
      <c r="C723" s="11" t="s">
        <v>1470</v>
      </c>
      <c r="D723" s="12" t="s">
        <v>1500</v>
      </c>
      <c r="E723" s="13"/>
      <c r="F723" s="13"/>
      <c r="G723" s="13"/>
      <c r="H723" s="13"/>
      <c r="I723" s="13"/>
      <c r="J723" s="13"/>
      <c r="K723" s="13"/>
      <c r="L723" s="183">
        <v>0</v>
      </c>
      <c r="M723" s="183">
        <v>0</v>
      </c>
      <c r="N723" s="13"/>
      <c r="O723" s="13"/>
      <c r="P723" s="13"/>
    </row>
    <row r="724" spans="1:16">
      <c r="A724" s="9" t="s">
        <v>1501</v>
      </c>
      <c r="B724" s="10" t="s">
        <v>1468</v>
      </c>
      <c r="C724" s="11" t="s">
        <v>1470</v>
      </c>
      <c r="D724" s="12" t="s">
        <v>1502</v>
      </c>
      <c r="E724" s="13"/>
      <c r="F724" s="13"/>
      <c r="G724" s="13"/>
      <c r="H724" s="13"/>
      <c r="I724" s="13"/>
      <c r="J724" s="13"/>
      <c r="K724" s="13"/>
      <c r="L724" s="183">
        <v>2</v>
      </c>
      <c r="M724" s="183">
        <v>2</v>
      </c>
      <c r="N724" s="13"/>
      <c r="O724" s="13"/>
      <c r="P724" s="13"/>
    </row>
    <row r="725" spans="1:16">
      <c r="A725" s="9" t="s">
        <v>1503</v>
      </c>
      <c r="B725" s="10" t="s">
        <v>1468</v>
      </c>
      <c r="C725" s="11" t="s">
        <v>1470</v>
      </c>
      <c r="D725" s="12" t="s">
        <v>1504</v>
      </c>
      <c r="E725" s="13"/>
      <c r="F725" s="13"/>
      <c r="G725" s="13"/>
      <c r="H725" s="13"/>
      <c r="I725" s="13"/>
      <c r="J725" s="13"/>
      <c r="K725" s="13"/>
      <c r="L725" s="183">
        <v>0</v>
      </c>
      <c r="M725" s="183">
        <v>0</v>
      </c>
      <c r="N725" s="13"/>
      <c r="O725" s="13"/>
      <c r="P725" s="13"/>
    </row>
    <row r="726" spans="1:16">
      <c r="A726" s="9" t="s">
        <v>1505</v>
      </c>
      <c r="B726" s="10" t="s">
        <v>1468</v>
      </c>
      <c r="C726" s="11" t="s">
        <v>1470</v>
      </c>
      <c r="D726" s="12" t="s">
        <v>1506</v>
      </c>
      <c r="E726" s="13"/>
      <c r="F726" s="13"/>
      <c r="G726" s="13"/>
      <c r="H726" s="13"/>
      <c r="I726" s="13"/>
      <c r="J726" s="13"/>
      <c r="K726" s="13"/>
      <c r="L726" s="183">
        <v>0</v>
      </c>
      <c r="M726" s="183">
        <v>0</v>
      </c>
      <c r="N726" s="13"/>
      <c r="O726" s="13"/>
      <c r="P726" s="13"/>
    </row>
    <row r="727" spans="1:16">
      <c r="A727" s="9" t="s">
        <v>1507</v>
      </c>
      <c r="B727" s="10" t="s">
        <v>1468</v>
      </c>
      <c r="C727" s="11" t="s">
        <v>1470</v>
      </c>
      <c r="D727" s="12" t="s">
        <v>1508</v>
      </c>
      <c r="E727" s="13"/>
      <c r="F727" s="13"/>
      <c r="G727" s="13"/>
      <c r="H727" s="13"/>
      <c r="I727" s="13"/>
      <c r="J727" s="13"/>
      <c r="K727" s="13"/>
      <c r="L727" s="183">
        <v>4</v>
      </c>
      <c r="M727" s="183">
        <v>4</v>
      </c>
      <c r="N727" s="13"/>
      <c r="O727" s="13"/>
      <c r="P727" s="13"/>
    </row>
    <row r="728" spans="1:16">
      <c r="A728" s="9" t="s">
        <v>1509</v>
      </c>
      <c r="B728" s="10" t="s">
        <v>1468</v>
      </c>
      <c r="C728" s="11" t="s">
        <v>1470</v>
      </c>
      <c r="D728" s="12" t="s">
        <v>1510</v>
      </c>
      <c r="E728" s="13"/>
      <c r="F728" s="13"/>
      <c r="G728" s="13"/>
      <c r="H728" s="13"/>
      <c r="I728" s="13"/>
      <c r="J728" s="13"/>
      <c r="K728" s="13"/>
      <c r="L728" s="183">
        <v>2</v>
      </c>
      <c r="M728" s="183">
        <v>2</v>
      </c>
      <c r="N728" s="13"/>
      <c r="O728" s="13"/>
      <c r="P728" s="13"/>
    </row>
    <row r="729" spans="1:16">
      <c r="A729" s="9" t="s">
        <v>1511</v>
      </c>
      <c r="B729" s="10" t="s">
        <v>1468</v>
      </c>
      <c r="C729" s="11" t="s">
        <v>1470</v>
      </c>
      <c r="D729" s="12" t="s">
        <v>1512</v>
      </c>
      <c r="E729" s="13"/>
      <c r="F729" s="13"/>
      <c r="G729" s="13"/>
      <c r="H729" s="13"/>
      <c r="I729" s="13"/>
      <c r="J729" s="13"/>
      <c r="K729" s="13"/>
      <c r="L729" s="183">
        <v>2</v>
      </c>
      <c r="M729" s="183">
        <v>2</v>
      </c>
      <c r="N729" s="13"/>
      <c r="O729" s="13"/>
      <c r="P729" s="13"/>
    </row>
    <row r="730" spans="1:16">
      <c r="A730" s="9" t="s">
        <v>1513</v>
      </c>
      <c r="B730" s="10" t="s">
        <v>1468</v>
      </c>
      <c r="C730" s="11" t="s">
        <v>1470</v>
      </c>
      <c r="D730" s="12" t="s">
        <v>1514</v>
      </c>
      <c r="E730" s="13"/>
      <c r="F730" s="13"/>
      <c r="G730" s="13"/>
      <c r="H730" s="13"/>
      <c r="I730" s="13"/>
      <c r="J730" s="13"/>
      <c r="K730" s="13"/>
      <c r="L730" s="183">
        <v>0</v>
      </c>
      <c r="M730" s="183">
        <v>0</v>
      </c>
      <c r="N730" s="13"/>
      <c r="O730" s="13"/>
      <c r="P730" s="13"/>
    </row>
    <row r="731" spans="1:16">
      <c r="A731" s="9" t="s">
        <v>1515</v>
      </c>
      <c r="B731" s="10" t="s">
        <v>1468</v>
      </c>
      <c r="C731" s="11" t="s">
        <v>1470</v>
      </c>
      <c r="D731" s="12" t="s">
        <v>1516</v>
      </c>
      <c r="E731" s="13"/>
      <c r="F731" s="13"/>
      <c r="G731" s="13"/>
      <c r="H731" s="13"/>
      <c r="I731" s="13"/>
      <c r="J731" s="13"/>
      <c r="K731" s="13"/>
      <c r="L731" s="183">
        <v>0</v>
      </c>
      <c r="M731" s="183">
        <v>0</v>
      </c>
      <c r="N731" s="13"/>
      <c r="O731" s="13"/>
      <c r="P731" s="13"/>
    </row>
    <row r="732" spans="1:16">
      <c r="A732" s="9" t="s">
        <v>1517</v>
      </c>
      <c r="B732" s="10" t="s">
        <v>1468</v>
      </c>
      <c r="C732" s="11" t="s">
        <v>1470</v>
      </c>
      <c r="D732" s="12" t="s">
        <v>1518</v>
      </c>
      <c r="E732" s="13"/>
      <c r="F732" s="13"/>
      <c r="G732" s="13"/>
      <c r="H732" s="13"/>
      <c r="I732" s="13"/>
      <c r="J732" s="13"/>
      <c r="K732" s="13"/>
      <c r="L732" s="183">
        <v>3</v>
      </c>
      <c r="M732" s="183">
        <v>3</v>
      </c>
      <c r="N732" s="13"/>
      <c r="O732" s="13"/>
      <c r="P732" s="13"/>
    </row>
    <row r="733" spans="1:16">
      <c r="A733" s="9" t="s">
        <v>1519</v>
      </c>
      <c r="B733" s="10" t="s">
        <v>1468</v>
      </c>
      <c r="C733" s="11" t="s">
        <v>1520</v>
      </c>
      <c r="D733" s="12"/>
      <c r="E733" s="13"/>
      <c r="F733" s="13"/>
      <c r="G733" s="13"/>
      <c r="H733" s="13"/>
      <c r="I733" s="13"/>
      <c r="J733" s="13"/>
      <c r="K733" s="13"/>
      <c r="L733" s="183">
        <f>SUBTOTAL(9,L734:L742)</f>
        <v>13</v>
      </c>
      <c r="M733" s="183">
        <f>SUBTOTAL(9,M734:M742)</f>
        <v>13</v>
      </c>
      <c r="N733" s="13"/>
      <c r="O733" s="13"/>
      <c r="P733" s="13"/>
    </row>
    <row r="734" spans="1:16">
      <c r="A734" s="9" t="s">
        <v>1521</v>
      </c>
      <c r="B734" s="10" t="s">
        <v>1468</v>
      </c>
      <c r="C734" s="11" t="s">
        <v>1520</v>
      </c>
      <c r="D734" s="12" t="s">
        <v>1522</v>
      </c>
      <c r="E734" s="13"/>
      <c r="F734" s="13"/>
      <c r="G734" s="13"/>
      <c r="H734" s="13"/>
      <c r="I734" s="13"/>
      <c r="J734" s="13"/>
      <c r="K734" s="13"/>
      <c r="L734" s="183">
        <v>6</v>
      </c>
      <c r="M734" s="183">
        <v>6</v>
      </c>
      <c r="N734" s="13"/>
      <c r="O734" s="13"/>
      <c r="P734" s="13"/>
    </row>
    <row r="735" spans="1:16">
      <c r="A735" s="9" t="s">
        <v>1523</v>
      </c>
      <c r="B735" s="10" t="s">
        <v>1468</v>
      </c>
      <c r="C735" s="11" t="s">
        <v>1520</v>
      </c>
      <c r="D735" s="12" t="s">
        <v>1524</v>
      </c>
      <c r="E735" s="13"/>
      <c r="F735" s="13"/>
      <c r="G735" s="13"/>
      <c r="H735" s="13"/>
      <c r="I735" s="13"/>
      <c r="J735" s="13"/>
      <c r="K735" s="13"/>
      <c r="L735" s="183">
        <v>3</v>
      </c>
      <c r="M735" s="183">
        <v>3</v>
      </c>
      <c r="N735" s="13"/>
      <c r="O735" s="13"/>
      <c r="P735" s="13"/>
    </row>
    <row r="736" spans="1:16">
      <c r="A736" s="9" t="s">
        <v>1525</v>
      </c>
      <c r="B736" s="10" t="s">
        <v>1468</v>
      </c>
      <c r="C736" s="11" t="s">
        <v>1520</v>
      </c>
      <c r="D736" s="12" t="s">
        <v>1526</v>
      </c>
      <c r="E736" s="13"/>
      <c r="F736" s="13"/>
      <c r="G736" s="13"/>
      <c r="H736" s="13"/>
      <c r="I736" s="13"/>
      <c r="J736" s="13"/>
      <c r="K736" s="13"/>
      <c r="L736" s="183">
        <v>0</v>
      </c>
      <c r="M736" s="183">
        <v>0</v>
      </c>
      <c r="N736" s="13"/>
      <c r="O736" s="13"/>
      <c r="P736" s="13"/>
    </row>
    <row r="737" spans="1:16">
      <c r="A737" s="9" t="s">
        <v>1527</v>
      </c>
      <c r="B737" s="10" t="s">
        <v>1468</v>
      </c>
      <c r="C737" s="11" t="s">
        <v>1520</v>
      </c>
      <c r="D737" s="12" t="s">
        <v>1528</v>
      </c>
      <c r="E737" s="13"/>
      <c r="F737" s="13"/>
      <c r="G737" s="13"/>
      <c r="H737" s="13"/>
      <c r="I737" s="13"/>
      <c r="J737" s="13"/>
      <c r="K737" s="13"/>
      <c r="L737" s="183">
        <v>1</v>
      </c>
      <c r="M737" s="183">
        <v>1</v>
      </c>
      <c r="N737" s="13"/>
      <c r="O737" s="13"/>
      <c r="P737" s="13"/>
    </row>
    <row r="738" spans="1:16">
      <c r="A738" s="9" t="s">
        <v>1529</v>
      </c>
      <c r="B738" s="10" t="s">
        <v>1468</v>
      </c>
      <c r="C738" s="11" t="s">
        <v>1520</v>
      </c>
      <c r="D738" s="12" t="s">
        <v>1530</v>
      </c>
      <c r="E738" s="13"/>
      <c r="F738" s="13"/>
      <c r="G738" s="13"/>
      <c r="H738" s="13"/>
      <c r="I738" s="13"/>
      <c r="J738" s="13"/>
      <c r="K738" s="13"/>
      <c r="L738" s="183">
        <v>2</v>
      </c>
      <c r="M738" s="183">
        <v>2</v>
      </c>
      <c r="N738" s="13"/>
      <c r="O738" s="13"/>
      <c r="P738" s="13"/>
    </row>
    <row r="739" spans="1:16">
      <c r="A739" s="9" t="s">
        <v>1531</v>
      </c>
      <c r="B739" s="10" t="s">
        <v>1468</v>
      </c>
      <c r="C739" s="11" t="s">
        <v>1520</v>
      </c>
      <c r="D739" s="12" t="s">
        <v>1532</v>
      </c>
      <c r="E739" s="13"/>
      <c r="F739" s="13"/>
      <c r="G739" s="13"/>
      <c r="H739" s="13"/>
      <c r="I739" s="13"/>
      <c r="J739" s="13"/>
      <c r="K739" s="13"/>
      <c r="L739" s="183">
        <v>0</v>
      </c>
      <c r="M739" s="183">
        <v>0</v>
      </c>
      <c r="N739" s="13"/>
      <c r="O739" s="13"/>
      <c r="P739" s="13"/>
    </row>
    <row r="740" spans="1:16">
      <c r="A740" s="9" t="s">
        <v>1533</v>
      </c>
      <c r="B740" s="10" t="s">
        <v>1468</v>
      </c>
      <c r="C740" s="11" t="s">
        <v>1520</v>
      </c>
      <c r="D740" s="12" t="s">
        <v>1534</v>
      </c>
      <c r="E740" s="13"/>
      <c r="F740" s="13"/>
      <c r="G740" s="13"/>
      <c r="H740" s="13"/>
      <c r="I740" s="13"/>
      <c r="J740" s="13"/>
      <c r="K740" s="13"/>
      <c r="L740" s="183">
        <v>0</v>
      </c>
      <c r="M740" s="183">
        <v>0</v>
      </c>
      <c r="N740" s="13"/>
      <c r="O740" s="13"/>
      <c r="P740" s="13"/>
    </row>
    <row r="741" spans="1:16">
      <c r="A741" s="9" t="s">
        <v>1535</v>
      </c>
      <c r="B741" s="10" t="s">
        <v>1468</v>
      </c>
      <c r="C741" s="11" t="s">
        <v>1520</v>
      </c>
      <c r="D741" s="12" t="s">
        <v>1536</v>
      </c>
      <c r="E741" s="13"/>
      <c r="F741" s="13"/>
      <c r="G741" s="13"/>
      <c r="H741" s="13"/>
      <c r="I741" s="13"/>
      <c r="J741" s="13"/>
      <c r="K741" s="13"/>
      <c r="L741" s="183">
        <v>1</v>
      </c>
      <c r="M741" s="183">
        <v>1</v>
      </c>
      <c r="N741" s="13"/>
      <c r="O741" s="13"/>
      <c r="P741" s="13"/>
    </row>
    <row r="742" spans="1:16">
      <c r="A742" s="9" t="s">
        <v>1537</v>
      </c>
      <c r="B742" s="10" t="s">
        <v>1468</v>
      </c>
      <c r="C742" s="11" t="s">
        <v>1520</v>
      </c>
      <c r="D742" s="12" t="s">
        <v>1538</v>
      </c>
      <c r="E742" s="13"/>
      <c r="F742" s="13"/>
      <c r="G742" s="13"/>
      <c r="H742" s="13"/>
      <c r="I742" s="13"/>
      <c r="J742" s="13"/>
      <c r="K742" s="13"/>
      <c r="L742" s="183">
        <v>0</v>
      </c>
      <c r="M742" s="183">
        <v>0</v>
      </c>
      <c r="N742" s="13"/>
      <c r="O742" s="13"/>
      <c r="P742" s="13"/>
    </row>
    <row r="743" spans="1:16">
      <c r="A743" s="9" t="s">
        <v>1539</v>
      </c>
      <c r="B743" s="10" t="s">
        <v>1468</v>
      </c>
      <c r="C743" s="11" t="s">
        <v>1540</v>
      </c>
      <c r="D743" s="12"/>
      <c r="E743" s="13"/>
      <c r="F743" s="13"/>
      <c r="G743" s="13"/>
      <c r="H743" s="13"/>
      <c r="I743" s="13"/>
      <c r="J743" s="13"/>
      <c r="K743" s="13"/>
      <c r="L743" s="183">
        <f>SUBTOTAL(9,L744:L756)</f>
        <v>15</v>
      </c>
      <c r="M743" s="183">
        <f>SUBTOTAL(9,M744:M756)</f>
        <v>15</v>
      </c>
      <c r="N743" s="13"/>
      <c r="O743" s="13"/>
      <c r="P743" s="13"/>
    </row>
    <row r="744" spans="1:16">
      <c r="A744" s="9" t="s">
        <v>1541</v>
      </c>
      <c r="B744" s="10" t="s">
        <v>1468</v>
      </c>
      <c r="C744" s="11" t="s">
        <v>1540</v>
      </c>
      <c r="D744" s="12" t="s">
        <v>1542</v>
      </c>
      <c r="E744" s="13"/>
      <c r="F744" s="13"/>
      <c r="G744" s="13"/>
      <c r="H744" s="13"/>
      <c r="I744" s="13"/>
      <c r="J744" s="13"/>
      <c r="K744" s="13"/>
      <c r="L744" s="183">
        <v>4</v>
      </c>
      <c r="M744" s="183">
        <v>4</v>
      </c>
      <c r="N744" s="13"/>
      <c r="O744" s="13"/>
      <c r="P744" s="13"/>
    </row>
    <row r="745" spans="1:16">
      <c r="A745" s="9" t="s">
        <v>1543</v>
      </c>
      <c r="B745" s="10" t="s">
        <v>1468</v>
      </c>
      <c r="C745" s="11" t="s">
        <v>1540</v>
      </c>
      <c r="D745" s="12" t="s">
        <v>1544</v>
      </c>
      <c r="E745" s="13"/>
      <c r="F745" s="13"/>
      <c r="G745" s="13"/>
      <c r="H745" s="13"/>
      <c r="I745" s="13"/>
      <c r="J745" s="13"/>
      <c r="K745" s="13"/>
      <c r="L745" s="183">
        <v>0</v>
      </c>
      <c r="M745" s="183">
        <v>0</v>
      </c>
      <c r="N745" s="13"/>
      <c r="O745" s="13"/>
      <c r="P745" s="13"/>
    </row>
    <row r="746" spans="1:16">
      <c r="A746" s="9" t="s">
        <v>1545</v>
      </c>
      <c r="B746" s="10" t="s">
        <v>1468</v>
      </c>
      <c r="C746" s="11" t="s">
        <v>1540</v>
      </c>
      <c r="D746" s="12" t="s">
        <v>1546</v>
      </c>
      <c r="E746" s="13"/>
      <c r="F746" s="13"/>
      <c r="G746" s="13"/>
      <c r="H746" s="13"/>
      <c r="I746" s="13"/>
      <c r="J746" s="13"/>
      <c r="K746" s="13"/>
      <c r="L746" s="183">
        <v>1</v>
      </c>
      <c r="M746" s="183">
        <v>1</v>
      </c>
      <c r="N746" s="13"/>
      <c r="O746" s="13"/>
      <c r="P746" s="13"/>
    </row>
    <row r="747" spans="1:16">
      <c r="A747" s="9" t="s">
        <v>1547</v>
      </c>
      <c r="B747" s="10" t="s">
        <v>1468</v>
      </c>
      <c r="C747" s="11" t="s">
        <v>1540</v>
      </c>
      <c r="D747" s="12" t="s">
        <v>1548</v>
      </c>
      <c r="E747" s="13"/>
      <c r="F747" s="13"/>
      <c r="G747" s="13"/>
      <c r="H747" s="13"/>
      <c r="I747" s="13"/>
      <c r="J747" s="13"/>
      <c r="K747" s="13"/>
      <c r="L747" s="183">
        <v>1</v>
      </c>
      <c r="M747" s="183">
        <v>1</v>
      </c>
      <c r="N747" s="13"/>
      <c r="O747" s="13"/>
      <c r="P747" s="13"/>
    </row>
    <row r="748" spans="1:16">
      <c r="A748" s="9" t="s">
        <v>1549</v>
      </c>
      <c r="B748" s="10" t="s">
        <v>1468</v>
      </c>
      <c r="C748" s="11" t="s">
        <v>1540</v>
      </c>
      <c r="D748" s="12" t="s">
        <v>1550</v>
      </c>
      <c r="E748" s="13"/>
      <c r="F748" s="13"/>
      <c r="G748" s="13"/>
      <c r="H748" s="13"/>
      <c r="I748" s="13"/>
      <c r="J748" s="13"/>
      <c r="K748" s="13"/>
      <c r="L748" s="183">
        <v>2</v>
      </c>
      <c r="M748" s="183">
        <v>2</v>
      </c>
      <c r="N748" s="13"/>
      <c r="O748" s="13"/>
      <c r="P748" s="13"/>
    </row>
    <row r="749" spans="1:16">
      <c r="A749" s="9" t="s">
        <v>1551</v>
      </c>
      <c r="B749" s="10" t="s">
        <v>1468</v>
      </c>
      <c r="C749" s="11" t="s">
        <v>1540</v>
      </c>
      <c r="D749" s="12" t="s">
        <v>1552</v>
      </c>
      <c r="E749" s="13"/>
      <c r="F749" s="13"/>
      <c r="G749" s="13"/>
      <c r="H749" s="13"/>
      <c r="I749" s="13"/>
      <c r="J749" s="13"/>
      <c r="K749" s="13"/>
      <c r="L749" s="183">
        <v>0</v>
      </c>
      <c r="M749" s="183">
        <v>0</v>
      </c>
      <c r="N749" s="13"/>
      <c r="O749" s="13"/>
      <c r="P749" s="13"/>
    </row>
    <row r="750" spans="1:16">
      <c r="A750" s="9" t="s">
        <v>1553</v>
      </c>
      <c r="B750" s="10" t="s">
        <v>1468</v>
      </c>
      <c r="C750" s="11" t="s">
        <v>1540</v>
      </c>
      <c r="D750" s="12" t="s">
        <v>1554</v>
      </c>
      <c r="E750" s="13"/>
      <c r="F750" s="13"/>
      <c r="G750" s="13"/>
      <c r="H750" s="13"/>
      <c r="I750" s="13"/>
      <c r="J750" s="13"/>
      <c r="K750" s="13"/>
      <c r="L750" s="183">
        <v>1</v>
      </c>
      <c r="M750" s="183">
        <v>1</v>
      </c>
      <c r="N750" s="13"/>
      <c r="O750" s="13"/>
      <c r="P750" s="13"/>
    </row>
    <row r="751" spans="1:16">
      <c r="A751" s="9" t="s">
        <v>1555</v>
      </c>
      <c r="B751" s="10" t="s">
        <v>1468</v>
      </c>
      <c r="C751" s="11" t="s">
        <v>1540</v>
      </c>
      <c r="D751" s="12" t="s">
        <v>1556</v>
      </c>
      <c r="E751" s="13"/>
      <c r="F751" s="13"/>
      <c r="G751" s="13"/>
      <c r="H751" s="13"/>
      <c r="I751" s="13"/>
      <c r="J751" s="13"/>
      <c r="K751" s="13"/>
      <c r="L751" s="183">
        <v>1</v>
      </c>
      <c r="M751" s="183">
        <v>1</v>
      </c>
      <c r="N751" s="13"/>
      <c r="O751" s="13"/>
      <c r="P751" s="13"/>
    </row>
    <row r="752" spans="1:16">
      <c r="A752" s="9" t="s">
        <v>1557</v>
      </c>
      <c r="B752" s="10" t="s">
        <v>1468</v>
      </c>
      <c r="C752" s="11" t="s">
        <v>1540</v>
      </c>
      <c r="D752" s="12" t="s">
        <v>1558</v>
      </c>
      <c r="E752" s="13"/>
      <c r="F752" s="13"/>
      <c r="G752" s="13"/>
      <c r="H752" s="13"/>
      <c r="I752" s="13"/>
      <c r="J752" s="13"/>
      <c r="K752" s="13"/>
      <c r="L752" s="183">
        <v>3</v>
      </c>
      <c r="M752" s="183">
        <v>3</v>
      </c>
      <c r="N752" s="13"/>
      <c r="O752" s="13"/>
      <c r="P752" s="13"/>
    </row>
    <row r="753" spans="1:16">
      <c r="A753" s="9" t="s">
        <v>1559</v>
      </c>
      <c r="B753" s="10" t="s">
        <v>1468</v>
      </c>
      <c r="C753" s="11" t="s">
        <v>1540</v>
      </c>
      <c r="D753" s="12" t="s">
        <v>1560</v>
      </c>
      <c r="E753" s="13"/>
      <c r="F753" s="13"/>
      <c r="G753" s="13"/>
      <c r="H753" s="13"/>
      <c r="I753" s="13"/>
      <c r="J753" s="13"/>
      <c r="K753" s="13"/>
      <c r="L753" s="183">
        <v>1</v>
      </c>
      <c r="M753" s="183">
        <v>1</v>
      </c>
      <c r="N753" s="13"/>
      <c r="O753" s="13"/>
      <c r="P753" s="13"/>
    </row>
    <row r="754" spans="1:16">
      <c r="A754" s="9" t="s">
        <v>1561</v>
      </c>
      <c r="B754" s="10" t="s">
        <v>1468</v>
      </c>
      <c r="C754" s="11" t="s">
        <v>1540</v>
      </c>
      <c r="D754" s="12" t="s">
        <v>1562</v>
      </c>
      <c r="E754" s="13"/>
      <c r="F754" s="13"/>
      <c r="G754" s="13"/>
      <c r="H754" s="13"/>
      <c r="I754" s="13"/>
      <c r="J754" s="13"/>
      <c r="K754" s="13"/>
      <c r="L754" s="183">
        <v>1</v>
      </c>
      <c r="M754" s="183">
        <v>1</v>
      </c>
      <c r="N754" s="13"/>
      <c r="O754" s="13"/>
      <c r="P754" s="13"/>
    </row>
    <row r="755" spans="1:16">
      <c r="A755" s="9" t="s">
        <v>1563</v>
      </c>
      <c r="B755" s="10" t="s">
        <v>1468</v>
      </c>
      <c r="C755" s="11" t="s">
        <v>1540</v>
      </c>
      <c r="D755" s="12" t="s">
        <v>1564</v>
      </c>
      <c r="E755" s="13"/>
      <c r="F755" s="13"/>
      <c r="G755" s="13"/>
      <c r="H755" s="13"/>
      <c r="I755" s="13"/>
      <c r="J755" s="13"/>
      <c r="K755" s="13"/>
      <c r="L755" s="183">
        <v>0</v>
      </c>
      <c r="M755" s="183">
        <v>0</v>
      </c>
      <c r="N755" s="13"/>
      <c r="O755" s="13"/>
      <c r="P755" s="13"/>
    </row>
    <row r="756" spans="1:16">
      <c r="A756" s="9" t="s">
        <v>1565</v>
      </c>
      <c r="B756" s="10" t="s">
        <v>1468</v>
      </c>
      <c r="C756" s="11" t="s">
        <v>1540</v>
      </c>
      <c r="D756" s="12" t="s">
        <v>1566</v>
      </c>
      <c r="E756" s="13"/>
      <c r="F756" s="13"/>
      <c r="G756" s="13"/>
      <c r="H756" s="13"/>
      <c r="I756" s="13"/>
      <c r="J756" s="13"/>
      <c r="K756" s="13"/>
      <c r="L756" s="183">
        <v>0</v>
      </c>
      <c r="M756" s="183">
        <v>0</v>
      </c>
      <c r="N756" s="13"/>
      <c r="O756" s="13"/>
      <c r="P756" s="13"/>
    </row>
    <row r="757" spans="1:16">
      <c r="A757" s="9" t="s">
        <v>1567</v>
      </c>
      <c r="B757" s="10" t="s">
        <v>1468</v>
      </c>
      <c r="C757" s="11" t="s">
        <v>1568</v>
      </c>
      <c r="D757" s="12"/>
      <c r="E757" s="13"/>
      <c r="F757" s="13"/>
      <c r="G757" s="13"/>
      <c r="H757" s="13"/>
      <c r="I757" s="13"/>
      <c r="J757" s="13"/>
      <c r="K757" s="13"/>
      <c r="L757" s="183">
        <f>SUBTOTAL(9,L758:L774)</f>
        <v>9</v>
      </c>
      <c r="M757" s="183">
        <f>SUBTOTAL(9,M758:M774)</f>
        <v>9</v>
      </c>
      <c r="N757" s="13"/>
      <c r="O757" s="13"/>
      <c r="P757" s="13"/>
    </row>
    <row r="758" spans="1:16">
      <c r="A758" s="9" t="s">
        <v>1569</v>
      </c>
      <c r="B758" s="10" t="s">
        <v>1468</v>
      </c>
      <c r="C758" s="11" t="s">
        <v>1568</v>
      </c>
      <c r="D758" s="12" t="s">
        <v>1570</v>
      </c>
      <c r="E758" s="13"/>
      <c r="F758" s="13"/>
      <c r="G758" s="13"/>
      <c r="H758" s="13"/>
      <c r="I758" s="13"/>
      <c r="J758" s="13"/>
      <c r="K758" s="13"/>
      <c r="L758" s="183">
        <v>5</v>
      </c>
      <c r="M758" s="183">
        <v>5</v>
      </c>
      <c r="N758" s="13"/>
      <c r="O758" s="13"/>
      <c r="P758" s="13"/>
    </row>
    <row r="759" spans="1:16">
      <c r="A759" s="9" t="s">
        <v>1571</v>
      </c>
      <c r="B759" s="10" t="s">
        <v>1468</v>
      </c>
      <c r="C759" s="11" t="s">
        <v>1568</v>
      </c>
      <c r="D759" s="12" t="s">
        <v>1572</v>
      </c>
      <c r="E759" s="13"/>
      <c r="F759" s="13"/>
      <c r="G759" s="13"/>
      <c r="H759" s="13"/>
      <c r="I759" s="13"/>
      <c r="J759" s="13"/>
      <c r="K759" s="13"/>
      <c r="L759" s="183">
        <v>0</v>
      </c>
      <c r="M759" s="183">
        <v>0</v>
      </c>
      <c r="N759" s="13"/>
      <c r="O759" s="13"/>
      <c r="P759" s="13"/>
    </row>
    <row r="760" spans="1:16">
      <c r="A760" s="9" t="s">
        <v>1573</v>
      </c>
      <c r="B760" s="10" t="s">
        <v>1468</v>
      </c>
      <c r="C760" s="11" t="s">
        <v>1568</v>
      </c>
      <c r="D760" s="12" t="s">
        <v>1574</v>
      </c>
      <c r="E760" s="13"/>
      <c r="F760" s="13"/>
      <c r="G760" s="13"/>
      <c r="H760" s="13"/>
      <c r="I760" s="13"/>
      <c r="J760" s="13"/>
      <c r="K760" s="13"/>
      <c r="L760" s="183">
        <v>0</v>
      </c>
      <c r="M760" s="183">
        <v>0</v>
      </c>
      <c r="N760" s="13"/>
      <c r="O760" s="13"/>
      <c r="P760" s="13"/>
    </row>
    <row r="761" spans="1:16">
      <c r="A761" s="9" t="s">
        <v>1575</v>
      </c>
      <c r="B761" s="10" t="s">
        <v>1468</v>
      </c>
      <c r="C761" s="11" t="s">
        <v>1568</v>
      </c>
      <c r="D761" s="12" t="s">
        <v>1576</v>
      </c>
      <c r="E761" s="13"/>
      <c r="F761" s="13"/>
      <c r="G761" s="13"/>
      <c r="H761" s="13"/>
      <c r="I761" s="13"/>
      <c r="J761" s="13"/>
      <c r="K761" s="13"/>
      <c r="L761" s="183">
        <v>0</v>
      </c>
      <c r="M761" s="183">
        <v>0</v>
      </c>
      <c r="N761" s="13"/>
      <c r="O761" s="13"/>
      <c r="P761" s="13"/>
    </row>
    <row r="762" spans="1:16">
      <c r="A762" s="9" t="s">
        <v>1577</v>
      </c>
      <c r="B762" s="10" t="s">
        <v>1468</v>
      </c>
      <c r="C762" s="11" t="s">
        <v>1568</v>
      </c>
      <c r="D762" s="12" t="s">
        <v>1578</v>
      </c>
      <c r="E762" s="13"/>
      <c r="F762" s="13"/>
      <c r="G762" s="13"/>
      <c r="H762" s="13"/>
      <c r="I762" s="13"/>
      <c r="J762" s="13"/>
      <c r="K762" s="13"/>
      <c r="L762" s="183">
        <v>1</v>
      </c>
      <c r="M762" s="183">
        <v>1</v>
      </c>
      <c r="N762" s="13"/>
      <c r="O762" s="13"/>
      <c r="P762" s="13"/>
    </row>
    <row r="763" spans="1:16">
      <c r="A763" s="9" t="s">
        <v>1579</v>
      </c>
      <c r="B763" s="10" t="s">
        <v>1468</v>
      </c>
      <c r="C763" s="11" t="s">
        <v>1568</v>
      </c>
      <c r="D763" s="12" t="s">
        <v>1580</v>
      </c>
      <c r="E763" s="13"/>
      <c r="F763" s="13"/>
      <c r="G763" s="13"/>
      <c r="H763" s="13"/>
      <c r="I763" s="13"/>
      <c r="J763" s="13"/>
      <c r="K763" s="13"/>
      <c r="L763" s="183">
        <v>0</v>
      </c>
      <c r="M763" s="183">
        <v>0</v>
      </c>
      <c r="N763" s="13"/>
      <c r="O763" s="13"/>
      <c r="P763" s="13"/>
    </row>
    <row r="764" spans="1:16">
      <c r="A764" s="9" t="s">
        <v>1581</v>
      </c>
      <c r="B764" s="10" t="s">
        <v>1468</v>
      </c>
      <c r="C764" s="11" t="s">
        <v>1568</v>
      </c>
      <c r="D764" s="12" t="s">
        <v>1582</v>
      </c>
      <c r="E764" s="13"/>
      <c r="F764" s="13"/>
      <c r="G764" s="13"/>
      <c r="H764" s="13"/>
      <c r="I764" s="13"/>
      <c r="J764" s="13"/>
      <c r="K764" s="13"/>
      <c r="L764" s="183">
        <v>0</v>
      </c>
      <c r="M764" s="183">
        <v>0</v>
      </c>
      <c r="N764" s="13"/>
      <c r="O764" s="13"/>
      <c r="P764" s="13"/>
    </row>
    <row r="765" spans="1:16">
      <c r="A765" s="9" t="s">
        <v>1583</v>
      </c>
      <c r="B765" s="10" t="s">
        <v>1468</v>
      </c>
      <c r="C765" s="11" t="s">
        <v>1568</v>
      </c>
      <c r="D765" s="12" t="s">
        <v>1584</v>
      </c>
      <c r="E765" s="13"/>
      <c r="F765" s="13"/>
      <c r="G765" s="13"/>
      <c r="H765" s="13"/>
      <c r="I765" s="13"/>
      <c r="J765" s="13"/>
      <c r="K765" s="13"/>
      <c r="L765" s="183">
        <v>0</v>
      </c>
      <c r="M765" s="183">
        <v>0</v>
      </c>
      <c r="N765" s="13"/>
      <c r="O765" s="13"/>
      <c r="P765" s="13"/>
    </row>
    <row r="766" spans="1:16">
      <c r="A766" s="9" t="s">
        <v>1585</v>
      </c>
      <c r="B766" s="10" t="s">
        <v>1468</v>
      </c>
      <c r="C766" s="11" t="s">
        <v>1568</v>
      </c>
      <c r="D766" s="12" t="s">
        <v>1586</v>
      </c>
      <c r="E766" s="13"/>
      <c r="F766" s="13"/>
      <c r="G766" s="13"/>
      <c r="H766" s="13"/>
      <c r="I766" s="13"/>
      <c r="J766" s="13"/>
      <c r="K766" s="13"/>
      <c r="L766" s="183">
        <v>0</v>
      </c>
      <c r="M766" s="183">
        <v>0</v>
      </c>
      <c r="N766" s="13"/>
      <c r="O766" s="13"/>
      <c r="P766" s="13"/>
    </row>
    <row r="767" spans="1:16">
      <c r="A767" s="9" t="s">
        <v>1587</v>
      </c>
      <c r="B767" s="10" t="s">
        <v>1468</v>
      </c>
      <c r="C767" s="11" t="s">
        <v>1568</v>
      </c>
      <c r="D767" s="12" t="s">
        <v>1588</v>
      </c>
      <c r="E767" s="13"/>
      <c r="F767" s="13"/>
      <c r="G767" s="13"/>
      <c r="H767" s="13"/>
      <c r="I767" s="13"/>
      <c r="J767" s="13"/>
      <c r="K767" s="13"/>
      <c r="L767" s="183">
        <v>0</v>
      </c>
      <c r="M767" s="183">
        <v>0</v>
      </c>
      <c r="N767" s="13"/>
      <c r="O767" s="13"/>
      <c r="P767" s="13"/>
    </row>
    <row r="768" spans="1:16">
      <c r="A768" s="9" t="s">
        <v>1589</v>
      </c>
      <c r="B768" s="10" t="s">
        <v>1468</v>
      </c>
      <c r="C768" s="11" t="s">
        <v>1568</v>
      </c>
      <c r="D768" s="12" t="s">
        <v>1590</v>
      </c>
      <c r="E768" s="13"/>
      <c r="F768" s="13"/>
      <c r="G768" s="13"/>
      <c r="H768" s="13"/>
      <c r="I768" s="13"/>
      <c r="J768" s="13"/>
      <c r="K768" s="13"/>
      <c r="L768" s="183">
        <v>0</v>
      </c>
      <c r="M768" s="183">
        <v>0</v>
      </c>
      <c r="N768" s="13"/>
      <c r="O768" s="13"/>
      <c r="P768" s="13"/>
    </row>
    <row r="769" spans="1:16">
      <c r="A769" s="9" t="s">
        <v>1591</v>
      </c>
      <c r="B769" s="10" t="s">
        <v>1468</v>
      </c>
      <c r="C769" s="11" t="s">
        <v>1568</v>
      </c>
      <c r="D769" s="12" t="s">
        <v>1592</v>
      </c>
      <c r="E769" s="13"/>
      <c r="F769" s="13"/>
      <c r="G769" s="13"/>
      <c r="H769" s="13"/>
      <c r="I769" s="13"/>
      <c r="J769" s="13"/>
      <c r="K769" s="13"/>
      <c r="L769" s="183">
        <v>0</v>
      </c>
      <c r="M769" s="183">
        <v>0</v>
      </c>
      <c r="N769" s="13"/>
      <c r="O769" s="13"/>
      <c r="P769" s="13"/>
    </row>
    <row r="770" spans="1:16">
      <c r="A770" s="9" t="s">
        <v>1593</v>
      </c>
      <c r="B770" s="10" t="s">
        <v>1468</v>
      </c>
      <c r="C770" s="11" t="s">
        <v>1568</v>
      </c>
      <c r="D770" s="12" t="s">
        <v>1594</v>
      </c>
      <c r="E770" s="13"/>
      <c r="F770" s="13"/>
      <c r="G770" s="13"/>
      <c r="H770" s="13"/>
      <c r="I770" s="13"/>
      <c r="J770" s="13"/>
      <c r="K770" s="13"/>
      <c r="L770" s="183">
        <v>1</v>
      </c>
      <c r="M770" s="183">
        <v>1</v>
      </c>
      <c r="N770" s="13"/>
      <c r="O770" s="13"/>
      <c r="P770" s="13"/>
    </row>
    <row r="771" spans="1:16">
      <c r="A771" s="9" t="s">
        <v>1595</v>
      </c>
      <c r="B771" s="10" t="s">
        <v>1468</v>
      </c>
      <c r="C771" s="11" t="s">
        <v>1568</v>
      </c>
      <c r="D771" s="12" t="s">
        <v>1596</v>
      </c>
      <c r="E771" s="13"/>
      <c r="F771" s="13"/>
      <c r="G771" s="13"/>
      <c r="H771" s="13"/>
      <c r="I771" s="13"/>
      <c r="J771" s="13"/>
      <c r="K771" s="13"/>
      <c r="L771" s="183">
        <v>0</v>
      </c>
      <c r="M771" s="183">
        <v>0</v>
      </c>
      <c r="N771" s="13"/>
      <c r="O771" s="13"/>
      <c r="P771" s="13"/>
    </row>
    <row r="772" spans="1:16">
      <c r="A772" s="9" t="s">
        <v>1597</v>
      </c>
      <c r="B772" s="10" t="s">
        <v>1468</v>
      </c>
      <c r="C772" s="11" t="s">
        <v>1568</v>
      </c>
      <c r="D772" s="12" t="s">
        <v>1598</v>
      </c>
      <c r="E772" s="13"/>
      <c r="F772" s="13"/>
      <c r="G772" s="13"/>
      <c r="H772" s="13"/>
      <c r="I772" s="13"/>
      <c r="J772" s="13"/>
      <c r="K772" s="13"/>
      <c r="L772" s="183">
        <v>1</v>
      </c>
      <c r="M772" s="183">
        <v>1</v>
      </c>
      <c r="N772" s="13"/>
      <c r="O772" s="13"/>
      <c r="P772" s="13"/>
    </row>
    <row r="773" spans="1:16">
      <c r="A773" s="9" t="s">
        <v>1599</v>
      </c>
      <c r="B773" s="10" t="s">
        <v>1468</v>
      </c>
      <c r="C773" s="11" t="s">
        <v>1568</v>
      </c>
      <c r="D773" s="12" t="s">
        <v>1600</v>
      </c>
      <c r="E773" s="13"/>
      <c r="F773" s="13"/>
      <c r="G773" s="13"/>
      <c r="H773" s="13"/>
      <c r="I773" s="13"/>
      <c r="J773" s="13"/>
      <c r="K773" s="13"/>
      <c r="L773" s="183">
        <v>0</v>
      </c>
      <c r="M773" s="183">
        <v>0</v>
      </c>
      <c r="N773" s="13"/>
      <c r="O773" s="13"/>
      <c r="P773" s="13"/>
    </row>
    <row r="774" spans="1:16">
      <c r="A774" s="9" t="s">
        <v>1601</v>
      </c>
      <c r="B774" s="10" t="s">
        <v>1468</v>
      </c>
      <c r="C774" s="11" t="s">
        <v>1568</v>
      </c>
      <c r="D774" s="12" t="s">
        <v>1602</v>
      </c>
      <c r="E774" s="13"/>
      <c r="F774" s="13"/>
      <c r="G774" s="13"/>
      <c r="H774" s="13"/>
      <c r="I774" s="13"/>
      <c r="J774" s="13"/>
      <c r="K774" s="13"/>
      <c r="L774" s="183">
        <v>1</v>
      </c>
      <c r="M774" s="183">
        <v>1</v>
      </c>
      <c r="N774" s="13"/>
      <c r="O774" s="13"/>
      <c r="P774" s="13"/>
    </row>
    <row r="775" spans="1:16">
      <c r="A775" s="9" t="s">
        <v>1603</v>
      </c>
      <c r="B775" s="10" t="s">
        <v>1468</v>
      </c>
      <c r="C775" s="11" t="s">
        <v>1604</v>
      </c>
      <c r="D775" s="12"/>
      <c r="E775" s="13"/>
      <c r="F775" s="13"/>
      <c r="G775" s="13"/>
      <c r="H775" s="13"/>
      <c r="I775" s="13"/>
      <c r="J775" s="13"/>
      <c r="K775" s="13"/>
      <c r="L775" s="183">
        <f>SUBTOTAL(9,L776:L786)</f>
        <v>3</v>
      </c>
      <c r="M775" s="183">
        <f>SUBTOTAL(9,M776:M786)</f>
        <v>3</v>
      </c>
      <c r="N775" s="13"/>
      <c r="O775" s="13"/>
      <c r="P775" s="13"/>
    </row>
    <row r="776" spans="1:16">
      <c r="A776" s="9" t="s">
        <v>1605</v>
      </c>
      <c r="B776" s="10" t="s">
        <v>1468</v>
      </c>
      <c r="C776" s="11" t="s">
        <v>1604</v>
      </c>
      <c r="D776" s="12" t="s">
        <v>1606</v>
      </c>
      <c r="E776" s="13"/>
      <c r="F776" s="13"/>
      <c r="G776" s="13"/>
      <c r="H776" s="13"/>
      <c r="I776" s="13"/>
      <c r="J776" s="13"/>
      <c r="K776" s="13"/>
      <c r="L776" s="183">
        <v>1</v>
      </c>
      <c r="M776" s="183">
        <v>1</v>
      </c>
      <c r="N776" s="13"/>
      <c r="O776" s="13"/>
      <c r="P776" s="13"/>
    </row>
    <row r="777" spans="1:16">
      <c r="A777" s="9" t="s">
        <v>1607</v>
      </c>
      <c r="B777" s="10" t="s">
        <v>1468</v>
      </c>
      <c r="C777" s="11" t="s">
        <v>1604</v>
      </c>
      <c r="D777" s="12" t="s">
        <v>1608</v>
      </c>
      <c r="E777" s="13"/>
      <c r="F777" s="13"/>
      <c r="G777" s="13"/>
      <c r="H777" s="13"/>
      <c r="I777" s="13"/>
      <c r="J777" s="13"/>
      <c r="K777" s="13"/>
      <c r="L777" s="183">
        <v>0</v>
      </c>
      <c r="M777" s="183">
        <v>0</v>
      </c>
      <c r="N777" s="13"/>
      <c r="O777" s="13"/>
      <c r="P777" s="13"/>
    </row>
    <row r="778" spans="1:16">
      <c r="A778" s="9" t="s">
        <v>1609</v>
      </c>
      <c r="B778" s="10" t="s">
        <v>1468</v>
      </c>
      <c r="C778" s="11" t="s">
        <v>1604</v>
      </c>
      <c r="D778" s="12" t="s">
        <v>1610</v>
      </c>
      <c r="E778" s="13"/>
      <c r="F778" s="13"/>
      <c r="G778" s="13"/>
      <c r="H778" s="13"/>
      <c r="I778" s="13"/>
      <c r="J778" s="13"/>
      <c r="K778" s="13"/>
      <c r="L778" s="183">
        <v>0</v>
      </c>
      <c r="M778" s="183">
        <v>0</v>
      </c>
      <c r="N778" s="13"/>
      <c r="O778" s="13"/>
      <c r="P778" s="13"/>
    </row>
    <row r="779" spans="1:16">
      <c r="A779" s="9" t="s">
        <v>1611</v>
      </c>
      <c r="B779" s="10" t="s">
        <v>1468</v>
      </c>
      <c r="C779" s="11" t="s">
        <v>1604</v>
      </c>
      <c r="D779" s="12" t="s">
        <v>1612</v>
      </c>
      <c r="E779" s="13"/>
      <c r="F779" s="13"/>
      <c r="G779" s="13"/>
      <c r="H779" s="13"/>
      <c r="I779" s="13"/>
      <c r="J779" s="13"/>
      <c r="K779" s="13"/>
      <c r="L779" s="183">
        <v>0</v>
      </c>
      <c r="M779" s="183">
        <v>0</v>
      </c>
      <c r="N779" s="13"/>
      <c r="O779" s="13"/>
      <c r="P779" s="13"/>
    </row>
    <row r="780" spans="1:16">
      <c r="A780" s="9" t="s">
        <v>1613</v>
      </c>
      <c r="B780" s="10" t="s">
        <v>1468</v>
      </c>
      <c r="C780" s="11" t="s">
        <v>1604</v>
      </c>
      <c r="D780" s="12" t="s">
        <v>1614</v>
      </c>
      <c r="E780" s="13"/>
      <c r="F780" s="13"/>
      <c r="G780" s="13"/>
      <c r="H780" s="13"/>
      <c r="I780" s="13"/>
      <c r="J780" s="13"/>
      <c r="K780" s="13"/>
      <c r="L780" s="183">
        <v>1</v>
      </c>
      <c r="M780" s="183">
        <v>1</v>
      </c>
      <c r="N780" s="13"/>
      <c r="O780" s="13"/>
      <c r="P780" s="13"/>
    </row>
    <row r="781" spans="1:16">
      <c r="A781" s="9" t="s">
        <v>1615</v>
      </c>
      <c r="B781" s="10" t="s">
        <v>1468</v>
      </c>
      <c r="C781" s="11" t="s">
        <v>1604</v>
      </c>
      <c r="D781" s="12" t="s">
        <v>1616</v>
      </c>
      <c r="E781" s="13"/>
      <c r="F781" s="13"/>
      <c r="G781" s="13"/>
      <c r="H781" s="13"/>
      <c r="I781" s="13"/>
      <c r="J781" s="13"/>
      <c r="K781" s="13"/>
      <c r="L781" s="183">
        <v>0</v>
      </c>
      <c r="M781" s="183">
        <v>0</v>
      </c>
      <c r="N781" s="13"/>
      <c r="O781" s="13"/>
      <c r="P781" s="13"/>
    </row>
    <row r="782" spans="1:16">
      <c r="A782" s="9" t="s">
        <v>1617</v>
      </c>
      <c r="B782" s="10" t="s">
        <v>1468</v>
      </c>
      <c r="C782" s="11" t="s">
        <v>1604</v>
      </c>
      <c r="D782" s="12" t="s">
        <v>1618</v>
      </c>
      <c r="E782" s="13"/>
      <c r="F782" s="13"/>
      <c r="G782" s="13"/>
      <c r="H782" s="13"/>
      <c r="I782" s="13"/>
      <c r="J782" s="13"/>
      <c r="K782" s="13"/>
      <c r="L782" s="183">
        <v>1</v>
      </c>
      <c r="M782" s="183">
        <v>1</v>
      </c>
      <c r="N782" s="13"/>
      <c r="O782" s="13"/>
      <c r="P782" s="13"/>
    </row>
    <row r="783" spans="1:16">
      <c r="A783" s="9" t="s">
        <v>1619</v>
      </c>
      <c r="B783" s="10" t="s">
        <v>1468</v>
      </c>
      <c r="C783" s="11" t="s">
        <v>1604</v>
      </c>
      <c r="D783" s="12" t="s">
        <v>1620</v>
      </c>
      <c r="E783" s="13"/>
      <c r="F783" s="13"/>
      <c r="G783" s="13"/>
      <c r="H783" s="13"/>
      <c r="I783" s="13"/>
      <c r="J783" s="13"/>
      <c r="K783" s="13"/>
      <c r="L783" s="183">
        <v>0</v>
      </c>
      <c r="M783" s="183">
        <v>0</v>
      </c>
      <c r="N783" s="13"/>
      <c r="O783" s="13"/>
      <c r="P783" s="13"/>
    </row>
    <row r="784" spans="1:16">
      <c r="A784" s="9" t="s">
        <v>1621</v>
      </c>
      <c r="B784" s="10" t="s">
        <v>1468</v>
      </c>
      <c r="C784" s="11" t="s">
        <v>1604</v>
      </c>
      <c r="D784" s="12" t="s">
        <v>1622</v>
      </c>
      <c r="E784" s="13"/>
      <c r="F784" s="13"/>
      <c r="G784" s="13"/>
      <c r="H784" s="13"/>
      <c r="I784" s="13"/>
      <c r="J784" s="13"/>
      <c r="K784" s="13"/>
      <c r="L784" s="183">
        <v>0</v>
      </c>
      <c r="M784" s="183">
        <v>0</v>
      </c>
      <c r="N784" s="13"/>
      <c r="O784" s="13"/>
      <c r="P784" s="13"/>
    </row>
    <row r="785" spans="1:16">
      <c r="A785" s="9" t="s">
        <v>1623</v>
      </c>
      <c r="B785" s="10" t="s">
        <v>1468</v>
      </c>
      <c r="C785" s="11" t="s">
        <v>1604</v>
      </c>
      <c r="D785" s="12" t="s">
        <v>1624</v>
      </c>
      <c r="E785" s="13"/>
      <c r="F785" s="13"/>
      <c r="G785" s="13"/>
      <c r="H785" s="13"/>
      <c r="I785" s="13"/>
      <c r="J785" s="13"/>
      <c r="K785" s="13"/>
      <c r="L785" s="183">
        <v>0</v>
      </c>
      <c r="M785" s="183">
        <v>0</v>
      </c>
      <c r="N785" s="13"/>
      <c r="O785" s="13"/>
      <c r="P785" s="13"/>
    </row>
    <row r="786" spans="1:16">
      <c r="A786" s="9" t="s">
        <v>1625</v>
      </c>
      <c r="B786" s="10" t="s">
        <v>1468</v>
      </c>
      <c r="C786" s="11" t="s">
        <v>1604</v>
      </c>
      <c r="D786" s="12" t="s">
        <v>1626</v>
      </c>
      <c r="E786" s="13"/>
      <c r="F786" s="13"/>
      <c r="G786" s="13"/>
      <c r="H786" s="13"/>
      <c r="I786" s="13"/>
      <c r="J786" s="13"/>
      <c r="K786" s="13"/>
      <c r="L786" s="183">
        <v>0</v>
      </c>
      <c r="M786" s="183">
        <v>0</v>
      </c>
      <c r="N786" s="13"/>
      <c r="O786" s="13"/>
      <c r="P786" s="13"/>
    </row>
    <row r="787" spans="1:16">
      <c r="A787" s="9" t="s">
        <v>1627</v>
      </c>
      <c r="B787" s="10" t="s">
        <v>1468</v>
      </c>
      <c r="C787" s="11" t="s">
        <v>1628</v>
      </c>
      <c r="D787" s="12"/>
      <c r="E787" s="13"/>
      <c r="F787" s="13"/>
      <c r="G787" s="13"/>
      <c r="H787" s="13"/>
      <c r="I787" s="13"/>
      <c r="J787" s="13"/>
      <c r="K787" s="13"/>
      <c r="L787" s="183">
        <f>SUBTOTAL(9,L788:L809)</f>
        <v>13</v>
      </c>
      <c r="M787" s="183">
        <f>SUBTOTAL(9,M788:M809)</f>
        <v>13</v>
      </c>
      <c r="N787" s="13"/>
      <c r="O787" s="13"/>
      <c r="P787" s="13"/>
    </row>
    <row r="788" spans="1:16">
      <c r="A788" s="9" t="s">
        <v>1629</v>
      </c>
      <c r="B788" s="10" t="s">
        <v>1468</v>
      </c>
      <c r="C788" s="11" t="s">
        <v>1628</v>
      </c>
      <c r="D788" s="12" t="s">
        <v>1630</v>
      </c>
      <c r="E788" s="13"/>
      <c r="F788" s="13"/>
      <c r="G788" s="13"/>
      <c r="H788" s="13"/>
      <c r="I788" s="13"/>
      <c r="J788" s="13"/>
      <c r="K788" s="13"/>
      <c r="L788" s="183">
        <v>0</v>
      </c>
      <c r="M788" s="183">
        <v>0</v>
      </c>
      <c r="N788" s="13"/>
      <c r="O788" s="13"/>
      <c r="P788" s="13"/>
    </row>
    <row r="789" spans="1:16">
      <c r="A789" s="9" t="s">
        <v>1631</v>
      </c>
      <c r="B789" s="10" t="s">
        <v>1468</v>
      </c>
      <c r="C789" s="11" t="s">
        <v>1628</v>
      </c>
      <c r="D789" s="12" t="s">
        <v>1632</v>
      </c>
      <c r="E789" s="13"/>
      <c r="F789" s="13"/>
      <c r="G789" s="13"/>
      <c r="H789" s="13"/>
      <c r="I789" s="13"/>
      <c r="J789" s="13"/>
      <c r="K789" s="13"/>
      <c r="L789" s="183">
        <v>1</v>
      </c>
      <c r="M789" s="183">
        <v>1</v>
      </c>
      <c r="N789" s="13"/>
      <c r="O789" s="13"/>
      <c r="P789" s="13"/>
    </row>
    <row r="790" spans="1:16">
      <c r="A790" s="9" t="s">
        <v>1633</v>
      </c>
      <c r="B790" s="10" t="s">
        <v>1468</v>
      </c>
      <c r="C790" s="11" t="s">
        <v>1628</v>
      </c>
      <c r="D790" s="12" t="s">
        <v>1634</v>
      </c>
      <c r="E790" s="13"/>
      <c r="F790" s="13"/>
      <c r="G790" s="13"/>
      <c r="H790" s="13"/>
      <c r="I790" s="13"/>
      <c r="J790" s="13"/>
      <c r="K790" s="13"/>
      <c r="L790" s="183">
        <v>1</v>
      </c>
      <c r="M790" s="183">
        <v>1</v>
      </c>
      <c r="N790" s="13"/>
      <c r="O790" s="13"/>
      <c r="P790" s="13"/>
    </row>
    <row r="791" spans="1:16">
      <c r="A791" s="9" t="s">
        <v>1635</v>
      </c>
      <c r="B791" s="10" t="s">
        <v>1468</v>
      </c>
      <c r="C791" s="11" t="s">
        <v>1628</v>
      </c>
      <c r="D791" s="12" t="s">
        <v>1636</v>
      </c>
      <c r="E791" s="13"/>
      <c r="F791" s="13"/>
      <c r="G791" s="13"/>
      <c r="H791" s="13"/>
      <c r="I791" s="13"/>
      <c r="J791" s="13"/>
      <c r="K791" s="13"/>
      <c r="L791" s="183">
        <v>0</v>
      </c>
      <c r="M791" s="183">
        <v>0</v>
      </c>
      <c r="N791" s="13"/>
      <c r="O791" s="13"/>
      <c r="P791" s="13"/>
    </row>
    <row r="792" spans="1:16">
      <c r="A792" s="9" t="s">
        <v>1637</v>
      </c>
      <c r="B792" s="10" t="s">
        <v>1468</v>
      </c>
      <c r="C792" s="11" t="s">
        <v>1628</v>
      </c>
      <c r="D792" s="12" t="s">
        <v>1638</v>
      </c>
      <c r="E792" s="13"/>
      <c r="F792" s="13"/>
      <c r="G792" s="13"/>
      <c r="H792" s="13"/>
      <c r="I792" s="13"/>
      <c r="J792" s="13"/>
      <c r="K792" s="13"/>
      <c r="L792" s="183">
        <v>1</v>
      </c>
      <c r="M792" s="183">
        <v>1</v>
      </c>
      <c r="N792" s="13"/>
      <c r="O792" s="13"/>
      <c r="P792" s="13"/>
    </row>
    <row r="793" spans="1:16">
      <c r="A793" s="9" t="s">
        <v>1639</v>
      </c>
      <c r="B793" s="10" t="s">
        <v>1468</v>
      </c>
      <c r="C793" s="11" t="s">
        <v>1628</v>
      </c>
      <c r="D793" s="12" t="s">
        <v>1640</v>
      </c>
      <c r="E793" s="13"/>
      <c r="F793" s="13"/>
      <c r="G793" s="13"/>
      <c r="H793" s="13"/>
      <c r="I793" s="13"/>
      <c r="J793" s="13"/>
      <c r="K793" s="13"/>
      <c r="L793" s="183">
        <v>0</v>
      </c>
      <c r="M793" s="183">
        <v>0</v>
      </c>
      <c r="N793" s="13"/>
      <c r="O793" s="13"/>
      <c r="P793" s="13"/>
    </row>
    <row r="794" spans="1:16">
      <c r="A794" s="9" t="s">
        <v>1641</v>
      </c>
      <c r="B794" s="10" t="s">
        <v>1468</v>
      </c>
      <c r="C794" s="11" t="s">
        <v>1628</v>
      </c>
      <c r="D794" s="12" t="s">
        <v>1642</v>
      </c>
      <c r="E794" s="13"/>
      <c r="F794" s="13"/>
      <c r="G794" s="13"/>
      <c r="H794" s="13"/>
      <c r="I794" s="13"/>
      <c r="J794" s="13"/>
      <c r="K794" s="13"/>
      <c r="L794" s="183">
        <v>1</v>
      </c>
      <c r="M794" s="183">
        <v>1</v>
      </c>
      <c r="N794" s="13"/>
      <c r="O794" s="13"/>
      <c r="P794" s="13"/>
    </row>
    <row r="795" spans="1:16">
      <c r="A795" s="9" t="s">
        <v>1643</v>
      </c>
      <c r="B795" s="10" t="s">
        <v>1468</v>
      </c>
      <c r="C795" s="11" t="s">
        <v>1628</v>
      </c>
      <c r="D795" s="12" t="s">
        <v>580</v>
      </c>
      <c r="E795" s="13"/>
      <c r="F795" s="13"/>
      <c r="G795" s="13"/>
      <c r="H795" s="13"/>
      <c r="I795" s="13"/>
      <c r="J795" s="13"/>
      <c r="K795" s="13"/>
      <c r="L795" s="183">
        <v>1</v>
      </c>
      <c r="M795" s="183">
        <v>1</v>
      </c>
      <c r="N795" s="13"/>
      <c r="O795" s="13"/>
      <c r="P795" s="13"/>
    </row>
    <row r="796" spans="1:16">
      <c r="A796" s="9" t="s">
        <v>1644</v>
      </c>
      <c r="B796" s="10" t="s">
        <v>1468</v>
      </c>
      <c r="C796" s="11" t="s">
        <v>1628</v>
      </c>
      <c r="D796" s="12" t="s">
        <v>1645</v>
      </c>
      <c r="E796" s="13"/>
      <c r="F796" s="13"/>
      <c r="G796" s="13"/>
      <c r="H796" s="13"/>
      <c r="I796" s="13"/>
      <c r="J796" s="13"/>
      <c r="K796" s="13"/>
      <c r="L796" s="183">
        <v>0</v>
      </c>
      <c r="M796" s="183">
        <v>0</v>
      </c>
      <c r="N796" s="13"/>
      <c r="O796" s="13"/>
      <c r="P796" s="13"/>
    </row>
    <row r="797" spans="1:16">
      <c r="A797" s="9" t="s">
        <v>1646</v>
      </c>
      <c r="B797" s="10" t="s">
        <v>1468</v>
      </c>
      <c r="C797" s="11" t="s">
        <v>1628</v>
      </c>
      <c r="D797" s="12" t="s">
        <v>1647</v>
      </c>
      <c r="E797" s="13"/>
      <c r="F797" s="13"/>
      <c r="G797" s="13"/>
      <c r="H797" s="13"/>
      <c r="I797" s="13"/>
      <c r="J797" s="13"/>
      <c r="K797" s="13"/>
      <c r="L797" s="183">
        <v>1</v>
      </c>
      <c r="M797" s="183">
        <v>1</v>
      </c>
      <c r="N797" s="13"/>
      <c r="O797" s="13"/>
      <c r="P797" s="13"/>
    </row>
    <row r="798" spans="1:16">
      <c r="A798" s="9" t="s">
        <v>1648</v>
      </c>
      <c r="B798" s="10" t="s">
        <v>1468</v>
      </c>
      <c r="C798" s="11" t="s">
        <v>1628</v>
      </c>
      <c r="D798" s="12" t="s">
        <v>1649</v>
      </c>
      <c r="E798" s="13"/>
      <c r="F798" s="13"/>
      <c r="G798" s="13"/>
      <c r="H798" s="13"/>
      <c r="I798" s="13"/>
      <c r="J798" s="13"/>
      <c r="K798" s="13"/>
      <c r="L798" s="183">
        <v>0</v>
      </c>
      <c r="M798" s="183">
        <v>0</v>
      </c>
      <c r="N798" s="13"/>
      <c r="O798" s="13"/>
      <c r="P798" s="13"/>
    </row>
    <row r="799" spans="1:16">
      <c r="A799" s="9" t="s">
        <v>1650</v>
      </c>
      <c r="B799" s="10" t="s">
        <v>1468</v>
      </c>
      <c r="C799" s="11" t="s">
        <v>1628</v>
      </c>
      <c r="D799" s="12" t="s">
        <v>1651</v>
      </c>
      <c r="E799" s="13"/>
      <c r="F799" s="13"/>
      <c r="G799" s="13"/>
      <c r="H799" s="13"/>
      <c r="I799" s="13"/>
      <c r="J799" s="13"/>
      <c r="K799" s="13"/>
      <c r="L799" s="183">
        <v>1</v>
      </c>
      <c r="M799" s="183">
        <v>1</v>
      </c>
      <c r="N799" s="13"/>
      <c r="O799" s="13"/>
      <c r="P799" s="13"/>
    </row>
    <row r="800" spans="1:16">
      <c r="A800" s="9" t="s">
        <v>1652</v>
      </c>
      <c r="B800" s="10" t="s">
        <v>1468</v>
      </c>
      <c r="C800" s="11" t="s">
        <v>1628</v>
      </c>
      <c r="D800" s="12" t="s">
        <v>1653</v>
      </c>
      <c r="E800" s="13"/>
      <c r="F800" s="13"/>
      <c r="G800" s="13"/>
      <c r="H800" s="13"/>
      <c r="I800" s="13"/>
      <c r="J800" s="13"/>
      <c r="K800" s="13"/>
      <c r="L800" s="183">
        <v>0</v>
      </c>
      <c r="M800" s="183">
        <v>0</v>
      </c>
      <c r="N800" s="13"/>
      <c r="O800" s="13"/>
      <c r="P800" s="13"/>
    </row>
    <row r="801" spans="1:16">
      <c r="A801" s="9" t="s">
        <v>1654</v>
      </c>
      <c r="B801" s="10" t="s">
        <v>1468</v>
      </c>
      <c r="C801" s="11" t="s">
        <v>1628</v>
      </c>
      <c r="D801" s="12" t="s">
        <v>1655</v>
      </c>
      <c r="E801" s="13"/>
      <c r="F801" s="13"/>
      <c r="G801" s="13"/>
      <c r="H801" s="13"/>
      <c r="I801" s="13"/>
      <c r="J801" s="13"/>
      <c r="K801" s="13"/>
      <c r="L801" s="183">
        <v>0</v>
      </c>
      <c r="M801" s="183">
        <v>0</v>
      </c>
      <c r="N801" s="13"/>
      <c r="O801" s="13"/>
      <c r="P801" s="13"/>
    </row>
    <row r="802" spans="1:16">
      <c r="A802" s="9" t="s">
        <v>1656</v>
      </c>
      <c r="B802" s="10" t="s">
        <v>1468</v>
      </c>
      <c r="C802" s="11" t="s">
        <v>1628</v>
      </c>
      <c r="D802" s="12" t="s">
        <v>1657</v>
      </c>
      <c r="E802" s="13"/>
      <c r="F802" s="13"/>
      <c r="G802" s="13"/>
      <c r="H802" s="13"/>
      <c r="I802" s="13"/>
      <c r="J802" s="13"/>
      <c r="K802" s="13"/>
      <c r="L802" s="183">
        <v>0</v>
      </c>
      <c r="M802" s="183">
        <v>0</v>
      </c>
      <c r="N802" s="13"/>
      <c r="O802" s="13"/>
      <c r="P802" s="13"/>
    </row>
    <row r="803" spans="1:16">
      <c r="A803" s="9" t="s">
        <v>1658</v>
      </c>
      <c r="B803" s="10" t="s">
        <v>1468</v>
      </c>
      <c r="C803" s="11" t="s">
        <v>1628</v>
      </c>
      <c r="D803" s="12" t="s">
        <v>1659</v>
      </c>
      <c r="E803" s="13"/>
      <c r="F803" s="13"/>
      <c r="G803" s="13"/>
      <c r="H803" s="13"/>
      <c r="I803" s="13"/>
      <c r="J803" s="13"/>
      <c r="K803" s="13"/>
      <c r="L803" s="183">
        <v>0</v>
      </c>
      <c r="M803" s="183">
        <v>0</v>
      </c>
      <c r="N803" s="13"/>
      <c r="O803" s="13"/>
      <c r="P803" s="13"/>
    </row>
    <row r="804" spans="1:16">
      <c r="A804" s="9" t="s">
        <v>1660</v>
      </c>
      <c r="B804" s="10" t="s">
        <v>1468</v>
      </c>
      <c r="C804" s="11" t="s">
        <v>1628</v>
      </c>
      <c r="D804" s="12" t="s">
        <v>1661</v>
      </c>
      <c r="E804" s="13"/>
      <c r="F804" s="13"/>
      <c r="G804" s="13"/>
      <c r="H804" s="13"/>
      <c r="I804" s="13"/>
      <c r="J804" s="13"/>
      <c r="K804" s="13"/>
      <c r="L804" s="183">
        <v>0</v>
      </c>
      <c r="M804" s="183">
        <v>0</v>
      </c>
      <c r="N804" s="13"/>
      <c r="O804" s="13"/>
      <c r="P804" s="13"/>
    </row>
    <row r="805" spans="1:16">
      <c r="A805" s="9" t="s">
        <v>1662</v>
      </c>
      <c r="B805" s="10" t="s">
        <v>1468</v>
      </c>
      <c r="C805" s="11" t="s">
        <v>1628</v>
      </c>
      <c r="D805" s="12" t="s">
        <v>1663</v>
      </c>
      <c r="E805" s="13"/>
      <c r="F805" s="13"/>
      <c r="G805" s="13"/>
      <c r="H805" s="13"/>
      <c r="I805" s="13"/>
      <c r="J805" s="13"/>
      <c r="K805" s="13"/>
      <c r="L805" s="183">
        <v>0</v>
      </c>
      <c r="M805" s="183">
        <v>0</v>
      </c>
      <c r="N805" s="13"/>
      <c r="O805" s="13"/>
      <c r="P805" s="13"/>
    </row>
    <row r="806" spans="1:16">
      <c r="A806" s="9" t="s">
        <v>1664</v>
      </c>
      <c r="B806" s="10" t="s">
        <v>1468</v>
      </c>
      <c r="C806" s="11" t="s">
        <v>1628</v>
      </c>
      <c r="D806" s="12" t="s">
        <v>1665</v>
      </c>
      <c r="E806" s="13"/>
      <c r="F806" s="13"/>
      <c r="G806" s="13"/>
      <c r="H806" s="13"/>
      <c r="I806" s="13"/>
      <c r="J806" s="13"/>
      <c r="K806" s="13"/>
      <c r="L806" s="183">
        <v>3</v>
      </c>
      <c r="M806" s="183">
        <v>3</v>
      </c>
      <c r="N806" s="13"/>
      <c r="O806" s="13"/>
      <c r="P806" s="13"/>
    </row>
    <row r="807" spans="1:16">
      <c r="A807" s="9" t="s">
        <v>1666</v>
      </c>
      <c r="B807" s="10" t="s">
        <v>1468</v>
      </c>
      <c r="C807" s="11" t="s">
        <v>1628</v>
      </c>
      <c r="D807" s="12" t="s">
        <v>1667</v>
      </c>
      <c r="E807" s="13"/>
      <c r="F807" s="13"/>
      <c r="G807" s="13"/>
      <c r="H807" s="13"/>
      <c r="I807" s="13"/>
      <c r="J807" s="13"/>
      <c r="K807" s="13"/>
      <c r="L807" s="183">
        <v>1</v>
      </c>
      <c r="M807" s="183">
        <v>1</v>
      </c>
      <c r="N807" s="13"/>
      <c r="O807" s="13"/>
      <c r="P807" s="13"/>
    </row>
    <row r="808" spans="1:16">
      <c r="A808" s="9" t="s">
        <v>1668</v>
      </c>
      <c r="B808" s="10" t="s">
        <v>1468</v>
      </c>
      <c r="C808" s="11" t="s">
        <v>1628</v>
      </c>
      <c r="D808" s="12" t="s">
        <v>1669</v>
      </c>
      <c r="E808" s="13"/>
      <c r="F808" s="13"/>
      <c r="G808" s="13"/>
      <c r="H808" s="13"/>
      <c r="I808" s="13"/>
      <c r="J808" s="13"/>
      <c r="K808" s="13"/>
      <c r="L808" s="183">
        <v>1</v>
      </c>
      <c r="M808" s="183">
        <v>1</v>
      </c>
      <c r="N808" s="13"/>
      <c r="O808" s="13"/>
      <c r="P808" s="13"/>
    </row>
    <row r="809" spans="1:16">
      <c r="A809" s="9" t="s">
        <v>1670</v>
      </c>
      <c r="B809" s="10" t="s">
        <v>1468</v>
      </c>
      <c r="C809" s="11" t="s">
        <v>1628</v>
      </c>
      <c r="D809" s="12" t="s">
        <v>1671</v>
      </c>
      <c r="E809" s="13"/>
      <c r="F809" s="13"/>
      <c r="G809" s="13"/>
      <c r="H809" s="13"/>
      <c r="I809" s="13"/>
      <c r="J809" s="13"/>
      <c r="K809" s="13"/>
      <c r="L809" s="183">
        <v>1</v>
      </c>
      <c r="M809" s="183">
        <v>1</v>
      </c>
      <c r="N809" s="13"/>
      <c r="O809" s="13"/>
      <c r="P809" s="13"/>
    </row>
    <row r="810" spans="1:16">
      <c r="A810" s="9" t="s">
        <v>1672</v>
      </c>
      <c r="B810" s="10" t="s">
        <v>1468</v>
      </c>
      <c r="C810" s="11" t="s">
        <v>1673</v>
      </c>
      <c r="D810" s="12"/>
      <c r="E810" s="13"/>
      <c r="F810" s="13"/>
      <c r="G810" s="13"/>
      <c r="H810" s="13"/>
      <c r="I810" s="13"/>
      <c r="J810" s="13"/>
      <c r="K810" s="13"/>
      <c r="L810" s="183">
        <f>SUBTOTAL(9,L811:L816)</f>
        <v>2</v>
      </c>
      <c r="M810" s="183">
        <f>SUBTOTAL(9,M811:M816)</f>
        <v>2</v>
      </c>
      <c r="N810" s="13"/>
      <c r="O810" s="13"/>
      <c r="P810" s="13"/>
    </row>
    <row r="811" spans="1:16">
      <c r="A811" s="9" t="s">
        <v>1674</v>
      </c>
      <c r="B811" s="10" t="s">
        <v>1468</v>
      </c>
      <c r="C811" s="11" t="s">
        <v>1673</v>
      </c>
      <c r="D811" s="12" t="s">
        <v>929</v>
      </c>
      <c r="E811" s="13"/>
      <c r="F811" s="13"/>
      <c r="G811" s="13"/>
      <c r="H811" s="13"/>
      <c r="I811" s="13"/>
      <c r="J811" s="13"/>
      <c r="K811" s="13"/>
      <c r="L811" s="183">
        <v>2</v>
      </c>
      <c r="M811" s="183">
        <v>2</v>
      </c>
      <c r="N811" s="13"/>
      <c r="O811" s="13"/>
      <c r="P811" s="13"/>
    </row>
    <row r="812" spans="1:16">
      <c r="A812" s="9" t="s">
        <v>1675</v>
      </c>
      <c r="B812" s="10" t="s">
        <v>1468</v>
      </c>
      <c r="C812" s="11" t="s">
        <v>1673</v>
      </c>
      <c r="D812" s="12" t="s">
        <v>1676</v>
      </c>
      <c r="E812" s="13"/>
      <c r="F812" s="13"/>
      <c r="G812" s="13"/>
      <c r="H812" s="13"/>
      <c r="I812" s="13"/>
      <c r="J812" s="13"/>
      <c r="K812" s="13"/>
      <c r="L812" s="183">
        <v>0</v>
      </c>
      <c r="M812" s="183">
        <v>0</v>
      </c>
      <c r="N812" s="13"/>
      <c r="O812" s="13"/>
      <c r="P812" s="13"/>
    </row>
    <row r="813" spans="1:16">
      <c r="A813" s="9" t="s">
        <v>1677</v>
      </c>
      <c r="B813" s="10" t="s">
        <v>1468</v>
      </c>
      <c r="C813" s="11" t="s">
        <v>1673</v>
      </c>
      <c r="D813" s="12" t="s">
        <v>1678</v>
      </c>
      <c r="E813" s="13"/>
      <c r="F813" s="13"/>
      <c r="G813" s="13"/>
      <c r="H813" s="13"/>
      <c r="I813" s="13"/>
      <c r="J813" s="13"/>
      <c r="K813" s="13"/>
      <c r="L813" s="183">
        <v>0</v>
      </c>
      <c r="M813" s="183">
        <v>0</v>
      </c>
      <c r="N813" s="13"/>
      <c r="O813" s="13"/>
      <c r="P813" s="13"/>
    </row>
    <row r="814" spans="1:16">
      <c r="A814" s="9" t="s">
        <v>1679</v>
      </c>
      <c r="B814" s="10" t="s">
        <v>1468</v>
      </c>
      <c r="C814" s="11" t="s">
        <v>1673</v>
      </c>
      <c r="D814" s="12" t="s">
        <v>1680</v>
      </c>
      <c r="E814" s="13"/>
      <c r="F814" s="13"/>
      <c r="G814" s="13"/>
      <c r="H814" s="13"/>
      <c r="I814" s="13"/>
      <c r="J814" s="13"/>
      <c r="K814" s="13"/>
      <c r="L814" s="183">
        <v>0</v>
      </c>
      <c r="M814" s="183">
        <v>0</v>
      </c>
      <c r="N814" s="13"/>
      <c r="O814" s="13"/>
      <c r="P814" s="13"/>
    </row>
    <row r="815" spans="1:16">
      <c r="A815" s="9" t="s">
        <v>1681</v>
      </c>
      <c r="B815" s="10" t="s">
        <v>1468</v>
      </c>
      <c r="C815" s="11" t="s">
        <v>1673</v>
      </c>
      <c r="D815" s="12" t="s">
        <v>1682</v>
      </c>
      <c r="E815" s="13"/>
      <c r="F815" s="13"/>
      <c r="G815" s="13"/>
      <c r="H815" s="13"/>
      <c r="I815" s="13"/>
      <c r="J815" s="13"/>
      <c r="K815" s="13"/>
      <c r="L815" s="183">
        <v>0</v>
      </c>
      <c r="M815" s="183">
        <v>0</v>
      </c>
      <c r="N815" s="13"/>
      <c r="O815" s="13"/>
      <c r="P815" s="13"/>
    </row>
    <row r="816" spans="1:16">
      <c r="A816" s="9" t="s">
        <v>1683</v>
      </c>
      <c r="B816" s="10" t="s">
        <v>1468</v>
      </c>
      <c r="C816" s="11" t="s">
        <v>1673</v>
      </c>
      <c r="D816" s="12" t="s">
        <v>1684</v>
      </c>
      <c r="E816" s="13"/>
      <c r="F816" s="13"/>
      <c r="G816" s="13"/>
      <c r="H816" s="13"/>
      <c r="I816" s="13"/>
      <c r="J816" s="13"/>
      <c r="K816" s="13"/>
      <c r="L816" s="183">
        <v>0</v>
      </c>
      <c r="M816" s="183">
        <v>0</v>
      </c>
      <c r="N816" s="13"/>
      <c r="O816" s="13"/>
      <c r="P816" s="13"/>
    </row>
    <row r="817" spans="1:16">
      <c r="A817" s="9" t="s">
        <v>1685</v>
      </c>
      <c r="B817" s="10" t="s">
        <v>1468</v>
      </c>
      <c r="C817" s="11" t="s">
        <v>1686</v>
      </c>
      <c r="D817" s="12"/>
      <c r="E817" s="13"/>
      <c r="F817" s="13"/>
      <c r="G817" s="13"/>
      <c r="H817" s="13"/>
      <c r="I817" s="13"/>
      <c r="J817" s="13"/>
      <c r="K817" s="13"/>
      <c r="L817" s="183">
        <f>SUBTOTAL(9,L818:L822)</f>
        <v>4</v>
      </c>
      <c r="M817" s="183">
        <f>SUBTOTAL(9,M818:M822)</f>
        <v>4</v>
      </c>
      <c r="N817" s="13"/>
      <c r="O817" s="13"/>
      <c r="P817" s="13"/>
    </row>
    <row r="818" spans="1:16">
      <c r="A818" s="9" t="s">
        <v>1687</v>
      </c>
      <c r="B818" s="10" t="s">
        <v>1468</v>
      </c>
      <c r="C818" s="11" t="s">
        <v>1686</v>
      </c>
      <c r="D818" s="12" t="s">
        <v>1688</v>
      </c>
      <c r="E818" s="13"/>
      <c r="F818" s="13"/>
      <c r="G818" s="13"/>
      <c r="H818" s="13"/>
      <c r="I818" s="13"/>
      <c r="J818" s="13"/>
      <c r="K818" s="13"/>
      <c r="L818" s="183">
        <v>3</v>
      </c>
      <c r="M818" s="183">
        <v>3</v>
      </c>
      <c r="N818" s="13"/>
      <c r="O818" s="13"/>
      <c r="P818" s="13"/>
    </row>
    <row r="819" spans="1:16">
      <c r="A819" s="9" t="s">
        <v>1689</v>
      </c>
      <c r="B819" s="10" t="s">
        <v>1468</v>
      </c>
      <c r="C819" s="11" t="s">
        <v>1686</v>
      </c>
      <c r="D819" s="12" t="s">
        <v>1690</v>
      </c>
      <c r="E819" s="13"/>
      <c r="F819" s="13"/>
      <c r="G819" s="13"/>
      <c r="H819" s="13"/>
      <c r="I819" s="13"/>
      <c r="J819" s="13"/>
      <c r="K819" s="13"/>
      <c r="L819" s="183">
        <v>0</v>
      </c>
      <c r="M819" s="183">
        <v>0</v>
      </c>
      <c r="N819" s="13"/>
      <c r="O819" s="13"/>
      <c r="P819" s="13"/>
    </row>
    <row r="820" spans="1:16">
      <c r="A820" s="9" t="s">
        <v>1691</v>
      </c>
      <c r="B820" s="10" t="s">
        <v>1468</v>
      </c>
      <c r="C820" s="11" t="s">
        <v>1686</v>
      </c>
      <c r="D820" s="12" t="s">
        <v>1692</v>
      </c>
      <c r="E820" s="13"/>
      <c r="F820" s="13"/>
      <c r="G820" s="13"/>
      <c r="H820" s="13"/>
      <c r="I820" s="13"/>
      <c r="J820" s="13"/>
      <c r="K820" s="13"/>
      <c r="L820" s="183">
        <v>0</v>
      </c>
      <c r="M820" s="183">
        <v>0</v>
      </c>
      <c r="N820" s="13"/>
      <c r="O820" s="13"/>
      <c r="P820" s="13"/>
    </row>
    <row r="821" spans="1:16">
      <c r="A821" s="9" t="s">
        <v>1693</v>
      </c>
      <c r="B821" s="10" t="s">
        <v>1468</v>
      </c>
      <c r="C821" s="11" t="s">
        <v>1686</v>
      </c>
      <c r="D821" s="12" t="s">
        <v>1694</v>
      </c>
      <c r="E821" s="13"/>
      <c r="F821" s="13"/>
      <c r="G821" s="13"/>
      <c r="H821" s="13"/>
      <c r="I821" s="13"/>
      <c r="J821" s="13"/>
      <c r="K821" s="13"/>
      <c r="L821" s="183">
        <v>0</v>
      </c>
      <c r="M821" s="183">
        <v>0</v>
      </c>
      <c r="N821" s="13"/>
      <c r="O821" s="13"/>
      <c r="P821" s="13"/>
    </row>
    <row r="822" spans="1:16">
      <c r="A822" s="9" t="s">
        <v>1695</v>
      </c>
      <c r="B822" s="10" t="s">
        <v>1468</v>
      </c>
      <c r="C822" s="11" t="s">
        <v>1686</v>
      </c>
      <c r="D822" s="12" t="s">
        <v>1696</v>
      </c>
      <c r="E822" s="13"/>
      <c r="F822" s="13"/>
      <c r="G822" s="13"/>
      <c r="H822" s="13"/>
      <c r="I822" s="13"/>
      <c r="J822" s="13"/>
      <c r="K822" s="13"/>
      <c r="L822" s="183">
        <v>1</v>
      </c>
      <c r="M822" s="183">
        <v>1</v>
      </c>
      <c r="N822" s="13"/>
      <c r="O822" s="13"/>
      <c r="P822" s="13"/>
    </row>
    <row r="823" spans="1:16">
      <c r="A823" s="9" t="s">
        <v>1697</v>
      </c>
      <c r="B823" s="10" t="s">
        <v>1468</v>
      </c>
      <c r="C823" s="11" t="s">
        <v>1698</v>
      </c>
      <c r="D823" s="12"/>
      <c r="E823" s="13"/>
      <c r="F823" s="13"/>
      <c r="G823" s="13"/>
      <c r="H823" s="13"/>
      <c r="I823" s="13"/>
      <c r="J823" s="13"/>
      <c r="K823" s="13"/>
      <c r="L823" s="183">
        <f>SUBTOTAL(9,L824:L828)</f>
        <v>2</v>
      </c>
      <c r="M823" s="183">
        <f>SUBTOTAL(9,M824:M828)</f>
        <v>2</v>
      </c>
      <c r="N823" s="13"/>
      <c r="O823" s="13"/>
      <c r="P823" s="13"/>
    </row>
    <row r="824" spans="1:16">
      <c r="A824" s="9" t="s">
        <v>1699</v>
      </c>
      <c r="B824" s="10" t="s">
        <v>1468</v>
      </c>
      <c r="C824" s="11" t="s">
        <v>1698</v>
      </c>
      <c r="D824" s="12" t="s">
        <v>1700</v>
      </c>
      <c r="E824" s="13"/>
      <c r="F824" s="13"/>
      <c r="G824" s="13"/>
      <c r="H824" s="13"/>
      <c r="I824" s="13"/>
      <c r="J824" s="13"/>
      <c r="K824" s="13"/>
      <c r="L824" s="183">
        <v>1</v>
      </c>
      <c r="M824" s="183">
        <v>1</v>
      </c>
      <c r="N824" s="13"/>
      <c r="O824" s="13"/>
      <c r="P824" s="13"/>
    </row>
    <row r="825" spans="1:16">
      <c r="A825" s="9" t="s">
        <v>1701</v>
      </c>
      <c r="B825" s="10" t="s">
        <v>1468</v>
      </c>
      <c r="C825" s="11" t="s">
        <v>1698</v>
      </c>
      <c r="D825" s="12" t="s">
        <v>1702</v>
      </c>
      <c r="E825" s="13"/>
      <c r="F825" s="13"/>
      <c r="G825" s="13"/>
      <c r="H825" s="13"/>
      <c r="I825" s="13"/>
      <c r="J825" s="13"/>
      <c r="K825" s="13"/>
      <c r="L825" s="183">
        <v>1</v>
      </c>
      <c r="M825" s="183">
        <v>1</v>
      </c>
      <c r="N825" s="13"/>
      <c r="O825" s="13"/>
      <c r="P825" s="13"/>
    </row>
    <row r="826" spans="1:16">
      <c r="A826" s="9" t="s">
        <v>1703</v>
      </c>
      <c r="B826" s="10" t="s">
        <v>1468</v>
      </c>
      <c r="C826" s="11" t="s">
        <v>1698</v>
      </c>
      <c r="D826" s="12" t="s">
        <v>1704</v>
      </c>
      <c r="E826" s="13"/>
      <c r="F826" s="13"/>
      <c r="G826" s="13"/>
      <c r="H826" s="13"/>
      <c r="I826" s="13"/>
      <c r="J826" s="13"/>
      <c r="K826" s="13"/>
      <c r="L826" s="183">
        <v>0</v>
      </c>
      <c r="M826" s="183">
        <v>0</v>
      </c>
      <c r="N826" s="13"/>
      <c r="O826" s="13"/>
      <c r="P826" s="13"/>
    </row>
    <row r="827" spans="1:16">
      <c r="A827" s="9" t="s">
        <v>1705</v>
      </c>
      <c r="B827" s="10" t="s">
        <v>1468</v>
      </c>
      <c r="C827" s="11" t="s">
        <v>1698</v>
      </c>
      <c r="D827" s="12" t="s">
        <v>1706</v>
      </c>
      <c r="E827" s="13"/>
      <c r="F827" s="13"/>
      <c r="G827" s="13"/>
      <c r="H827" s="13"/>
      <c r="I827" s="13"/>
      <c r="J827" s="13"/>
      <c r="K827" s="13"/>
      <c r="L827" s="183">
        <v>0</v>
      </c>
      <c r="M827" s="183">
        <v>0</v>
      </c>
      <c r="N827" s="13"/>
      <c r="O827" s="13"/>
      <c r="P827" s="13"/>
    </row>
    <row r="828" spans="1:16">
      <c r="A828" s="9" t="s">
        <v>1707</v>
      </c>
      <c r="B828" s="10" t="s">
        <v>1468</v>
      </c>
      <c r="C828" s="11" t="s">
        <v>1698</v>
      </c>
      <c r="D828" s="12" t="s">
        <v>1708</v>
      </c>
      <c r="E828" s="13"/>
      <c r="F828" s="13"/>
      <c r="G828" s="13"/>
      <c r="H828" s="13"/>
      <c r="I828" s="13"/>
      <c r="J828" s="13"/>
      <c r="K828" s="13"/>
      <c r="L828" s="183">
        <v>0</v>
      </c>
      <c r="M828" s="183">
        <v>0</v>
      </c>
      <c r="N828" s="13"/>
      <c r="O828" s="13"/>
      <c r="P828" s="13"/>
    </row>
    <row r="829" spans="1:16">
      <c r="A829" s="9" t="s">
        <v>1709</v>
      </c>
      <c r="B829" s="10" t="s">
        <v>1468</v>
      </c>
      <c r="C829" s="11" t="s">
        <v>1710</v>
      </c>
      <c r="D829" s="12"/>
      <c r="E829" s="13"/>
      <c r="F829" s="13"/>
      <c r="G829" s="13"/>
      <c r="H829" s="13"/>
      <c r="I829" s="13"/>
      <c r="J829" s="13"/>
      <c r="K829" s="13"/>
      <c r="L829" s="183">
        <f>SUBTOTAL(9,L830:L835)</f>
        <v>2</v>
      </c>
      <c r="M829" s="183">
        <f>SUBTOTAL(9,M830:M835)</f>
        <v>2</v>
      </c>
      <c r="N829" s="13"/>
      <c r="O829" s="13"/>
      <c r="P829" s="13"/>
    </row>
    <row r="830" spans="1:16">
      <c r="A830" s="9" t="s">
        <v>1711</v>
      </c>
      <c r="B830" s="10" t="s">
        <v>1468</v>
      </c>
      <c r="C830" s="11" t="s">
        <v>1710</v>
      </c>
      <c r="D830" s="12" t="s">
        <v>1712</v>
      </c>
      <c r="E830" s="13"/>
      <c r="F830" s="13"/>
      <c r="G830" s="13"/>
      <c r="H830" s="13"/>
      <c r="I830" s="13"/>
      <c r="J830" s="13"/>
      <c r="K830" s="13"/>
      <c r="L830" s="183">
        <v>0</v>
      </c>
      <c r="M830" s="183">
        <v>0</v>
      </c>
      <c r="N830" s="13"/>
      <c r="O830" s="13"/>
      <c r="P830" s="13"/>
    </row>
    <row r="831" spans="1:16">
      <c r="A831" s="9" t="s">
        <v>1713</v>
      </c>
      <c r="B831" s="10" t="s">
        <v>1468</v>
      </c>
      <c r="C831" s="11" t="s">
        <v>1710</v>
      </c>
      <c r="D831" s="12" t="s">
        <v>1714</v>
      </c>
      <c r="E831" s="13"/>
      <c r="F831" s="13"/>
      <c r="G831" s="13"/>
      <c r="H831" s="13"/>
      <c r="I831" s="13"/>
      <c r="J831" s="13"/>
      <c r="K831" s="13"/>
      <c r="L831" s="183">
        <v>0</v>
      </c>
      <c r="M831" s="183">
        <v>0</v>
      </c>
      <c r="N831" s="13"/>
      <c r="O831" s="13"/>
      <c r="P831" s="13"/>
    </row>
    <row r="832" spans="1:16">
      <c r="A832" s="9" t="s">
        <v>1715</v>
      </c>
      <c r="B832" s="10" t="s">
        <v>1468</v>
      </c>
      <c r="C832" s="11" t="s">
        <v>1710</v>
      </c>
      <c r="D832" s="12" t="s">
        <v>1716</v>
      </c>
      <c r="E832" s="13"/>
      <c r="F832" s="13"/>
      <c r="G832" s="13"/>
      <c r="H832" s="13"/>
      <c r="I832" s="13"/>
      <c r="J832" s="13"/>
      <c r="K832" s="13"/>
      <c r="L832" s="183">
        <v>2</v>
      </c>
      <c r="M832" s="183">
        <v>2</v>
      </c>
      <c r="N832" s="13"/>
      <c r="O832" s="13"/>
      <c r="P832" s="13"/>
    </row>
    <row r="833" spans="1:16">
      <c r="A833" s="9" t="s">
        <v>1717</v>
      </c>
      <c r="B833" s="10" t="s">
        <v>1468</v>
      </c>
      <c r="C833" s="11" t="s">
        <v>1710</v>
      </c>
      <c r="D833" s="12" t="s">
        <v>1718</v>
      </c>
      <c r="E833" s="13"/>
      <c r="F833" s="13"/>
      <c r="G833" s="13"/>
      <c r="H833" s="13"/>
      <c r="I833" s="13"/>
      <c r="J833" s="13"/>
      <c r="K833" s="13"/>
      <c r="L833" s="183">
        <v>0</v>
      </c>
      <c r="M833" s="183">
        <v>0</v>
      </c>
      <c r="N833" s="13"/>
      <c r="O833" s="13"/>
      <c r="P833" s="13"/>
    </row>
    <row r="834" spans="1:16">
      <c r="A834" s="9" t="s">
        <v>1719</v>
      </c>
      <c r="B834" s="10" t="s">
        <v>1468</v>
      </c>
      <c r="C834" s="11" t="s">
        <v>1710</v>
      </c>
      <c r="D834" s="12" t="s">
        <v>1720</v>
      </c>
      <c r="E834" s="13"/>
      <c r="F834" s="13"/>
      <c r="G834" s="13"/>
      <c r="H834" s="13"/>
      <c r="I834" s="13"/>
      <c r="J834" s="13"/>
      <c r="K834" s="13"/>
      <c r="L834" s="183">
        <v>0</v>
      </c>
      <c r="M834" s="183">
        <v>0</v>
      </c>
      <c r="N834" s="13"/>
      <c r="O834" s="13"/>
      <c r="P834" s="13"/>
    </row>
    <row r="835" spans="1:16">
      <c r="A835" s="9" t="s">
        <v>1721</v>
      </c>
      <c r="B835" s="10" t="s">
        <v>1468</v>
      </c>
      <c r="C835" s="11" t="s">
        <v>1710</v>
      </c>
      <c r="D835" s="12" t="s">
        <v>1722</v>
      </c>
      <c r="E835" s="13"/>
      <c r="F835" s="13"/>
      <c r="G835" s="13"/>
      <c r="H835" s="13"/>
      <c r="I835" s="13"/>
      <c r="J835" s="13"/>
      <c r="K835" s="13"/>
      <c r="L835" s="183">
        <v>0</v>
      </c>
      <c r="M835" s="183">
        <v>0</v>
      </c>
      <c r="N835" s="13"/>
      <c r="O835" s="13"/>
      <c r="P835" s="13"/>
    </row>
    <row r="836" spans="1:16">
      <c r="A836" s="9" t="s">
        <v>1723</v>
      </c>
      <c r="B836" s="10" t="s">
        <v>1468</v>
      </c>
      <c r="C836" s="11" t="s">
        <v>1724</v>
      </c>
      <c r="D836" s="12"/>
      <c r="E836" s="13"/>
      <c r="F836" s="13"/>
      <c r="G836" s="13"/>
      <c r="H836" s="13"/>
      <c r="I836" s="13"/>
      <c r="J836" s="13"/>
      <c r="K836" s="13"/>
      <c r="L836" s="183">
        <f>SUBTOTAL(9,L837:L842)</f>
        <v>8</v>
      </c>
      <c r="M836" s="183">
        <f>SUBTOTAL(9,M837:M842)</f>
        <v>8</v>
      </c>
      <c r="N836" s="13"/>
      <c r="O836" s="13"/>
      <c r="P836" s="13"/>
    </row>
    <row r="837" spans="1:16">
      <c r="A837" s="9" t="s">
        <v>1725</v>
      </c>
      <c r="B837" s="10" t="s">
        <v>1468</v>
      </c>
      <c r="C837" s="11" t="s">
        <v>1724</v>
      </c>
      <c r="D837" s="12" t="s">
        <v>1726</v>
      </c>
      <c r="E837" s="13"/>
      <c r="F837" s="13"/>
      <c r="G837" s="13"/>
      <c r="H837" s="13"/>
      <c r="I837" s="13"/>
      <c r="J837" s="13"/>
      <c r="K837" s="13"/>
      <c r="L837" s="183">
        <v>5</v>
      </c>
      <c r="M837" s="183">
        <v>5</v>
      </c>
      <c r="N837" s="13"/>
      <c r="O837" s="13"/>
      <c r="P837" s="13"/>
    </row>
    <row r="838" spans="1:16">
      <c r="A838" s="9" t="s">
        <v>1727</v>
      </c>
      <c r="B838" s="10" t="s">
        <v>1468</v>
      </c>
      <c r="C838" s="11" t="s">
        <v>1724</v>
      </c>
      <c r="D838" s="12" t="s">
        <v>1728</v>
      </c>
      <c r="E838" s="13"/>
      <c r="F838" s="13"/>
      <c r="G838" s="13"/>
      <c r="H838" s="13"/>
      <c r="I838" s="13"/>
      <c r="J838" s="13"/>
      <c r="K838" s="13"/>
      <c r="L838" s="183">
        <v>1</v>
      </c>
      <c r="M838" s="183">
        <v>1</v>
      </c>
      <c r="N838" s="13"/>
      <c r="O838" s="13"/>
      <c r="P838" s="13"/>
    </row>
    <row r="839" spans="1:16">
      <c r="A839" s="9" t="s">
        <v>1729</v>
      </c>
      <c r="B839" s="10" t="s">
        <v>1468</v>
      </c>
      <c r="C839" s="11" t="s">
        <v>1724</v>
      </c>
      <c r="D839" s="12" t="s">
        <v>1730</v>
      </c>
      <c r="E839" s="13"/>
      <c r="F839" s="13"/>
      <c r="G839" s="13"/>
      <c r="H839" s="13"/>
      <c r="I839" s="13"/>
      <c r="J839" s="13"/>
      <c r="K839" s="13"/>
      <c r="L839" s="183">
        <v>0</v>
      </c>
      <c r="M839" s="183">
        <v>0</v>
      </c>
      <c r="N839" s="13"/>
      <c r="O839" s="13"/>
      <c r="P839" s="13"/>
    </row>
    <row r="840" spans="1:16">
      <c r="A840" s="9" t="s">
        <v>1731</v>
      </c>
      <c r="B840" s="10" t="s">
        <v>1468</v>
      </c>
      <c r="C840" s="11" t="s">
        <v>1724</v>
      </c>
      <c r="D840" s="12" t="s">
        <v>1732</v>
      </c>
      <c r="E840" s="13"/>
      <c r="F840" s="13"/>
      <c r="G840" s="13"/>
      <c r="H840" s="13"/>
      <c r="I840" s="13"/>
      <c r="J840" s="13"/>
      <c r="K840" s="13"/>
      <c r="L840" s="183">
        <v>0</v>
      </c>
      <c r="M840" s="183">
        <v>0</v>
      </c>
      <c r="N840" s="13"/>
      <c r="O840" s="13"/>
      <c r="P840" s="13"/>
    </row>
    <row r="841" spans="1:16">
      <c r="A841" s="9" t="s">
        <v>1733</v>
      </c>
      <c r="B841" s="10" t="s">
        <v>1468</v>
      </c>
      <c r="C841" s="11" t="s">
        <v>1724</v>
      </c>
      <c r="D841" s="12" t="s">
        <v>1734</v>
      </c>
      <c r="E841" s="13"/>
      <c r="F841" s="13"/>
      <c r="G841" s="13"/>
      <c r="H841" s="13"/>
      <c r="I841" s="13"/>
      <c r="J841" s="13"/>
      <c r="K841" s="13"/>
      <c r="L841" s="183">
        <v>1</v>
      </c>
      <c r="M841" s="183">
        <v>1</v>
      </c>
      <c r="N841" s="13"/>
      <c r="O841" s="13"/>
      <c r="P841" s="13"/>
    </row>
    <row r="842" spans="1:16">
      <c r="A842" s="9" t="s">
        <v>1735</v>
      </c>
      <c r="B842" s="10" t="s">
        <v>1468</v>
      </c>
      <c r="C842" s="11" t="s">
        <v>1724</v>
      </c>
      <c r="D842" s="12" t="s">
        <v>1736</v>
      </c>
      <c r="E842" s="13"/>
      <c r="F842" s="13"/>
      <c r="G842" s="13"/>
      <c r="H842" s="13"/>
      <c r="I842" s="13"/>
      <c r="J842" s="13"/>
      <c r="K842" s="13"/>
      <c r="L842" s="183">
        <v>1</v>
      </c>
      <c r="M842" s="183">
        <v>1</v>
      </c>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K80" sqref="K80"/>
    </sheetView>
  </sheetViews>
  <sheetFormatPr defaultColWidth="0" defaultRowHeight="0" customHeight="1" zeroHeight="1"/>
  <cols>
    <col min="1" max="1" width="5.5703125" style="130" bestFit="1" customWidth="1"/>
    <col min="2" max="2" width="8.42578125" style="131" customWidth="1"/>
    <col min="3" max="4" width="3.140625" style="131" customWidth="1"/>
    <col min="5" max="5" width="2.5703125" style="131" customWidth="1"/>
    <col min="6" max="6" width="4.28515625" style="131" customWidth="1"/>
    <col min="7" max="7" width="3" style="131" customWidth="1"/>
    <col min="8" max="10" width="3.140625" style="131" customWidth="1"/>
    <col min="11" max="11" width="2.85546875" style="131" customWidth="1"/>
    <col min="12" max="12" width="3.42578125" style="131" customWidth="1"/>
    <col min="13" max="26" width="3.140625" style="131" customWidth="1"/>
    <col min="27" max="27" width="2.140625" style="131" customWidth="1"/>
    <col min="28" max="29" width="1.85546875" style="131" customWidth="1"/>
    <col min="30" max="30" width="4.42578125" style="134" customWidth="1"/>
    <col min="31" max="31" width="61.28515625" style="134" customWidth="1"/>
    <col min="32" max="32" width="1.28515625" style="134" customWidth="1"/>
    <col min="33" max="33" width="2.7109375" style="131" hidden="1" customWidth="1"/>
    <col min="34" max="34" width="2.7109375" style="131" customWidth="1"/>
    <col min="35" max="65" width="3.140625" style="131" customWidth="1"/>
    <col min="66" max="16384" width="3.140625" style="131" hidden="1"/>
  </cols>
  <sheetData>
    <row r="1" spans="1:32" s="56"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54"/>
      <c r="AE1" s="55"/>
      <c r="AF1" s="54"/>
    </row>
    <row r="2" spans="1:32" s="56"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54"/>
      <c r="AE2" s="55"/>
      <c r="AF2" s="54"/>
    </row>
    <row r="3" spans="1:32" s="59" customFormat="1" ht="13.5" customHeight="1">
      <c r="A3" s="57"/>
      <c r="B3" s="58"/>
      <c r="AD3" s="60"/>
      <c r="AE3" s="60"/>
      <c r="AF3" s="60"/>
    </row>
    <row r="4" spans="1:32" s="59" customFormat="1" ht="30.75" customHeight="1">
      <c r="A4" s="57">
        <v>1</v>
      </c>
      <c r="B4" s="147" t="s">
        <v>2</v>
      </c>
      <c r="C4" s="147"/>
      <c r="D4" s="147"/>
      <c r="E4" s="147"/>
      <c r="F4" s="148"/>
      <c r="G4" s="150" t="s">
        <v>15448</v>
      </c>
      <c r="H4" s="151"/>
      <c r="I4" s="151"/>
      <c r="J4" s="151"/>
      <c r="K4" s="151"/>
      <c r="L4" s="151"/>
      <c r="M4" s="151"/>
      <c r="N4" s="151"/>
      <c r="O4" s="151"/>
      <c r="P4" s="151"/>
      <c r="Q4" s="151"/>
      <c r="R4" s="151"/>
      <c r="S4" s="151"/>
      <c r="T4" s="151"/>
      <c r="U4" s="151"/>
      <c r="V4" s="151"/>
      <c r="W4" s="151"/>
      <c r="X4" s="151"/>
      <c r="Y4" s="151"/>
      <c r="Z4" s="151"/>
      <c r="AA4" s="151"/>
      <c r="AB4" s="151"/>
      <c r="AC4" s="151"/>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7" t="s">
        <v>3</v>
      </c>
      <c r="C6" s="147"/>
      <c r="D6" s="147"/>
      <c r="E6" s="147"/>
      <c r="F6" s="147"/>
      <c r="G6" s="148"/>
      <c r="H6" s="150" t="s">
        <v>15449</v>
      </c>
      <c r="I6" s="151"/>
      <c r="J6" s="151"/>
      <c r="K6" s="151"/>
      <c r="L6" s="151"/>
      <c r="M6" s="151"/>
      <c r="N6" s="151"/>
      <c r="O6" s="151"/>
      <c r="P6" s="151"/>
      <c r="Q6" s="151"/>
      <c r="R6" s="151"/>
      <c r="S6" s="151"/>
      <c r="T6" s="151"/>
      <c r="U6" s="151"/>
      <c r="V6" s="151"/>
      <c r="W6" s="151"/>
      <c r="X6" s="151"/>
      <c r="Y6" s="151"/>
      <c r="Z6" s="151"/>
      <c r="AA6" s="151"/>
      <c r="AB6" s="151"/>
      <c r="AC6" s="152"/>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7"/>
      <c r="I8" s="178"/>
      <c r="J8" s="178"/>
      <c r="K8" s="178"/>
      <c r="L8" s="178"/>
      <c r="M8" s="178"/>
      <c r="N8" s="178"/>
      <c r="O8" s="178"/>
      <c r="P8" s="178"/>
      <c r="Q8" s="178"/>
      <c r="R8" s="178"/>
      <c r="S8" s="178"/>
      <c r="T8" s="178"/>
      <c r="U8" s="178"/>
      <c r="V8" s="178"/>
      <c r="W8" s="178"/>
      <c r="X8" s="178"/>
      <c r="Y8" s="178"/>
      <c r="Z8" s="178"/>
      <c r="AA8" s="178"/>
      <c r="AB8" s="178"/>
      <c r="AC8" s="179"/>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80"/>
      <c r="J10" s="178"/>
      <c r="K10" s="178"/>
      <c r="L10" s="178"/>
      <c r="M10" s="178"/>
      <c r="N10" s="178"/>
      <c r="O10" s="178"/>
      <c r="P10" s="178"/>
      <c r="Q10" s="178"/>
      <c r="R10" s="178"/>
      <c r="S10" s="178"/>
      <c r="T10" s="178"/>
      <c r="U10" s="178"/>
      <c r="V10" s="178"/>
      <c r="W10" s="178"/>
      <c r="X10" s="178"/>
      <c r="Y10" s="178"/>
      <c r="Z10" s="178"/>
      <c r="AA10" s="178"/>
      <c r="AB10" s="178"/>
      <c r="AC10" s="179"/>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7"/>
      <c r="J12" s="178"/>
      <c r="K12" s="178"/>
      <c r="L12" s="178"/>
      <c r="M12" s="178"/>
      <c r="N12" s="178"/>
      <c r="O12" s="178"/>
      <c r="P12" s="178"/>
      <c r="Q12" s="178"/>
      <c r="R12" s="178"/>
      <c r="S12" s="178"/>
      <c r="T12" s="178"/>
      <c r="U12" s="178"/>
      <c r="V12" s="178"/>
      <c r="W12" s="178"/>
      <c r="X12" s="178"/>
      <c r="Y12" s="178"/>
      <c r="Z12" s="178"/>
      <c r="AA12" s="178"/>
      <c r="AB12" s="178"/>
      <c r="AC12" s="179"/>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3" t="s">
        <v>7</v>
      </c>
      <c r="C14" s="173"/>
      <c r="D14" s="173"/>
      <c r="E14" s="173"/>
      <c r="F14" s="173"/>
      <c r="G14" s="173"/>
      <c r="I14" s="177"/>
      <c r="J14" s="178"/>
      <c r="K14" s="178"/>
      <c r="L14" s="178"/>
      <c r="M14" s="178"/>
      <c r="N14" s="178"/>
      <c r="O14" s="178"/>
      <c r="P14" s="178"/>
      <c r="Q14" s="178"/>
      <c r="R14" s="178"/>
      <c r="S14" s="178"/>
      <c r="T14" s="178"/>
      <c r="U14" s="178"/>
      <c r="V14" s="178"/>
      <c r="W14" s="178"/>
      <c r="X14" s="178"/>
      <c r="Y14" s="178"/>
      <c r="Z14" s="178"/>
      <c r="AA14" s="178"/>
      <c r="AB14" s="178"/>
      <c r="AC14" s="179"/>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50" t="s">
        <v>15450</v>
      </c>
      <c r="J20" s="151"/>
      <c r="K20" s="151"/>
      <c r="L20" s="151"/>
      <c r="M20" s="151"/>
      <c r="N20" s="151"/>
      <c r="O20" s="151"/>
      <c r="P20" s="151"/>
      <c r="Q20" s="151"/>
      <c r="R20" s="151"/>
      <c r="S20" s="151"/>
      <c r="T20" s="151"/>
      <c r="U20" s="151"/>
      <c r="V20" s="151"/>
      <c r="W20" s="151"/>
      <c r="X20" s="151"/>
      <c r="Y20" s="151"/>
      <c r="Z20" s="151"/>
      <c r="AA20" s="151"/>
      <c r="AB20" s="151"/>
      <c r="AC20" s="152"/>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7"/>
      <c r="AE23" s="61"/>
      <c r="AF23" s="67"/>
      <c r="AI23" s="81"/>
    </row>
    <row r="24" spans="1:35" s="59" customFormat="1" ht="26.25" customHeight="1">
      <c r="A24" s="57"/>
      <c r="AD24" s="60"/>
      <c r="AE24" s="60"/>
      <c r="AF24" s="60"/>
    </row>
    <row r="25" spans="1:35" s="59" customFormat="1" ht="45.75" customHeight="1">
      <c r="A25" s="57">
        <v>5</v>
      </c>
      <c r="B25" s="64" t="s">
        <v>14</v>
      </c>
      <c r="J25" s="158"/>
      <c r="K25" s="171"/>
      <c r="L25" s="171"/>
      <c r="M25" s="171"/>
      <c r="N25" s="171"/>
      <c r="O25" s="171"/>
      <c r="P25" s="171"/>
      <c r="Q25" s="171"/>
      <c r="R25" s="171"/>
      <c r="S25" s="171"/>
      <c r="T25" s="171"/>
      <c r="U25" s="171"/>
      <c r="V25" s="171"/>
      <c r="W25" s="171"/>
      <c r="X25" s="171"/>
      <c r="Y25" s="171"/>
      <c r="Z25" s="171"/>
      <c r="AA25" s="171"/>
      <c r="AB25" s="171"/>
      <c r="AC25" s="172"/>
      <c r="AD25" s="86"/>
      <c r="AE25" s="87"/>
      <c r="AF25" s="86"/>
    </row>
    <row r="26" spans="1:35" s="59" customFormat="1" ht="5.25" customHeight="1">
      <c r="A26" s="57"/>
      <c r="B26" s="64" t="s">
        <v>15</v>
      </c>
      <c r="AD26" s="60"/>
      <c r="AE26" s="60"/>
      <c r="AF26" s="60"/>
    </row>
    <row r="27" spans="1:35" s="59" customFormat="1" ht="45.75" customHeight="1">
      <c r="A27" s="57"/>
      <c r="B27" s="173" t="s">
        <v>16</v>
      </c>
      <c r="C27" s="173"/>
      <c r="D27" s="173"/>
      <c r="E27" s="173"/>
      <c r="F27" s="173"/>
      <c r="G27" s="173"/>
      <c r="H27" s="173"/>
      <c r="J27" s="158"/>
      <c r="K27" s="171"/>
      <c r="L27" s="171"/>
      <c r="M27" s="171"/>
      <c r="N27" s="171"/>
      <c r="O27" s="171"/>
      <c r="P27" s="171"/>
      <c r="Q27" s="171"/>
      <c r="R27" s="171"/>
      <c r="S27" s="171"/>
      <c r="T27" s="171"/>
      <c r="U27" s="171"/>
      <c r="V27" s="171"/>
      <c r="W27" s="171"/>
      <c r="X27" s="171"/>
      <c r="Y27" s="171"/>
      <c r="Z27" s="171"/>
      <c r="AA27" s="171"/>
      <c r="AB27" s="171"/>
      <c r="AC27" s="172"/>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9"/>
      <c r="AF29" s="60"/>
    </row>
    <row r="30" spans="1:35" s="59" customFormat="1" ht="18" customHeight="1">
      <c r="A30" s="57"/>
      <c r="C30" s="88" t="s">
        <v>18</v>
      </c>
      <c r="D30" s="174" t="s">
        <v>15449</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86"/>
      <c r="AE30" s="149"/>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9"/>
      <c r="AF31" s="92"/>
    </row>
    <row r="32" spans="1:35" s="59" customFormat="1" ht="18" customHeight="1">
      <c r="A32" s="57"/>
      <c r="C32" s="88" t="s">
        <v>19</v>
      </c>
      <c r="D32" s="14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86"/>
      <c r="AE32" s="149"/>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9"/>
      <c r="AF33" s="94"/>
    </row>
    <row r="34" spans="1:32" s="59" customFormat="1" ht="18" customHeight="1">
      <c r="A34" s="57"/>
      <c r="C34" s="88" t="s">
        <v>20</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86"/>
      <c r="AE34" s="149"/>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9"/>
      <c r="AF35" s="60"/>
    </row>
    <row r="36" spans="1:32" s="59" customFormat="1" ht="18" customHeight="1">
      <c r="A36" s="57"/>
      <c r="C36" s="88" t="s">
        <v>21</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86"/>
      <c r="AE36" s="149"/>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9"/>
      <c r="AF37" s="94"/>
    </row>
    <row r="38" spans="1:32" s="59" customFormat="1" ht="18" customHeight="1">
      <c r="A38" s="57"/>
      <c r="C38" s="88" t="s">
        <v>22</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86"/>
      <c r="AE38" s="149"/>
      <c r="AF38" s="86"/>
    </row>
    <row r="39" spans="1:32" s="59" customFormat="1" ht="13.5" customHeight="1">
      <c r="A39" s="57"/>
      <c r="C39" s="66"/>
      <c r="D39" s="85"/>
      <c r="AD39" s="60"/>
      <c r="AE39" s="60"/>
      <c r="AF39" s="60"/>
    </row>
    <row r="40" spans="1:32" s="59" customFormat="1" ht="18" customHeight="1">
      <c r="A40" s="57">
        <v>7</v>
      </c>
      <c r="B40" s="97" t="s">
        <v>23</v>
      </c>
      <c r="C40" s="64"/>
      <c r="AD40" s="60"/>
      <c r="AE40" s="149"/>
      <c r="AF40" s="60"/>
    </row>
    <row r="41" spans="1:32" s="59" customFormat="1" ht="17.25" customHeight="1">
      <c r="A41" s="57"/>
      <c r="C41" s="98"/>
      <c r="D41" s="85" t="s">
        <v>24</v>
      </c>
      <c r="H41" s="98"/>
      <c r="I41" s="59" t="s">
        <v>25</v>
      </c>
      <c r="M41" s="99">
        <v>1</v>
      </c>
      <c r="N41" s="59" t="s">
        <v>26</v>
      </c>
      <c r="AD41" s="60"/>
      <c r="AE41" s="164"/>
      <c r="AF41" s="60"/>
    </row>
    <row r="42" spans="1:32" s="59" customFormat="1" ht="3" customHeight="1">
      <c r="A42" s="57"/>
      <c r="C42" s="66"/>
      <c r="D42" s="85"/>
      <c r="AD42" s="60"/>
      <c r="AE42" s="164"/>
      <c r="AF42" s="60"/>
    </row>
    <row r="43" spans="1:32" s="59" customFormat="1" ht="17.25" customHeight="1">
      <c r="A43" s="57"/>
      <c r="C43" s="99">
        <v>1</v>
      </c>
      <c r="D43" s="59" t="s">
        <v>27</v>
      </c>
      <c r="H43" s="99">
        <v>1</v>
      </c>
      <c r="I43" s="59" t="s">
        <v>28</v>
      </c>
      <c r="M43" s="98"/>
      <c r="N43" s="59" t="s">
        <v>29</v>
      </c>
      <c r="AD43" s="60"/>
      <c r="AE43" s="164"/>
      <c r="AF43" s="60"/>
    </row>
    <row r="44" spans="1:32" s="59" customFormat="1" ht="3" customHeight="1">
      <c r="A44" s="57"/>
      <c r="C44" s="66"/>
      <c r="D44" s="85"/>
      <c r="AD44" s="60"/>
      <c r="AE44" s="164"/>
      <c r="AF44" s="60"/>
    </row>
    <row r="45" spans="1:32" s="59" customFormat="1" ht="17.25" customHeight="1">
      <c r="A45" s="57"/>
      <c r="C45" s="98"/>
      <c r="D45" s="59" t="s">
        <v>30</v>
      </c>
      <c r="F45" s="100" t="s">
        <v>31</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7"/>
      <c r="AE45" s="164"/>
      <c r="AF45" s="67"/>
    </row>
    <row r="46" spans="1:32" s="59" customFormat="1" ht="13.5" customHeight="1">
      <c r="A46" s="57"/>
      <c r="C46" s="66"/>
      <c r="D46" s="85"/>
      <c r="AD46" s="60"/>
      <c r="AE46" s="60"/>
      <c r="AF46" s="60"/>
    </row>
    <row r="47" spans="1:32" s="59" customFormat="1" ht="18" customHeight="1">
      <c r="A47" s="57">
        <v>8</v>
      </c>
      <c r="B47" s="97" t="s">
        <v>32</v>
      </c>
      <c r="C47" s="64"/>
      <c r="AD47" s="60"/>
      <c r="AE47" s="149"/>
      <c r="AF47" s="60"/>
    </row>
    <row r="48" spans="1:32" s="59" customFormat="1" ht="3" customHeight="1">
      <c r="A48" s="57"/>
      <c r="C48" s="66"/>
      <c r="D48" s="85"/>
      <c r="AD48" s="60"/>
      <c r="AE48" s="149"/>
      <c r="AF48" s="60"/>
    </row>
    <row r="49" spans="1:32" s="59" customFormat="1" ht="17.25" customHeight="1">
      <c r="A49" s="57"/>
      <c r="C49" s="98"/>
      <c r="D49" s="59" t="s">
        <v>33</v>
      </c>
      <c r="H49" s="98"/>
      <c r="I49" s="59" t="s">
        <v>34</v>
      </c>
      <c r="M49" s="98"/>
      <c r="N49" s="59" t="s">
        <v>35</v>
      </c>
      <c r="AD49" s="60"/>
      <c r="AE49" s="149"/>
      <c r="AF49" s="60"/>
    </row>
    <row r="50" spans="1:32" s="59" customFormat="1" ht="3" customHeight="1">
      <c r="A50" s="57"/>
      <c r="C50" s="66"/>
      <c r="D50" s="85"/>
      <c r="AD50" s="60"/>
      <c r="AE50" s="149"/>
      <c r="AF50" s="60"/>
    </row>
    <row r="51" spans="1:32" s="59" customFormat="1" ht="17.25" customHeight="1">
      <c r="A51" s="57"/>
      <c r="C51" s="98"/>
      <c r="D51" s="59" t="s">
        <v>36</v>
      </c>
      <c r="H51" s="98"/>
      <c r="I51" s="59" t="s">
        <v>37</v>
      </c>
      <c r="M51" s="98"/>
      <c r="N51" s="59" t="s">
        <v>38</v>
      </c>
      <c r="AD51" s="60"/>
      <c r="AE51" s="149"/>
      <c r="AF51" s="60"/>
    </row>
    <row r="52" spans="1:32" s="59" customFormat="1" ht="3" customHeight="1">
      <c r="A52" s="57"/>
      <c r="C52" s="66"/>
      <c r="D52" s="85"/>
      <c r="AD52" s="60"/>
      <c r="AE52" s="149"/>
      <c r="AF52" s="60"/>
    </row>
    <row r="53" spans="1:32" s="59" customFormat="1" ht="17.25" customHeight="1">
      <c r="A53" s="57"/>
      <c r="C53" s="99">
        <v>1</v>
      </c>
      <c r="D53" s="59" t="s">
        <v>39</v>
      </c>
      <c r="H53" s="98"/>
      <c r="I53" s="59" t="s">
        <v>40</v>
      </c>
      <c r="M53" s="98"/>
      <c r="N53" s="59" t="s">
        <v>41</v>
      </c>
      <c r="R53" s="98"/>
      <c r="S53" s="59" t="s">
        <v>42</v>
      </c>
      <c r="W53" s="98"/>
      <c r="X53" s="59" t="s">
        <v>43</v>
      </c>
      <c r="AD53" s="60"/>
      <c r="AE53" s="149"/>
      <c r="AF53" s="60"/>
    </row>
    <row r="54" spans="1:32" s="59" customFormat="1" ht="3" customHeight="1">
      <c r="A54" s="57"/>
      <c r="C54" s="66"/>
      <c r="D54" s="85"/>
      <c r="AD54" s="60"/>
      <c r="AE54" s="149"/>
      <c r="AF54" s="60"/>
    </row>
    <row r="55" spans="1:32" s="59" customFormat="1" ht="17.25" customHeight="1">
      <c r="A55" s="57"/>
      <c r="C55" s="98"/>
      <c r="D55" s="59" t="s">
        <v>30</v>
      </c>
      <c r="F55" s="100" t="s">
        <v>31</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7"/>
      <c r="AE55" s="149"/>
      <c r="AF55" s="67"/>
    </row>
    <row r="56" spans="1:32" s="59" customFormat="1" ht="13.5" customHeight="1">
      <c r="A56" s="57"/>
      <c r="C56" s="66"/>
      <c r="D56" s="85"/>
      <c r="AD56" s="60"/>
      <c r="AE56" s="60"/>
      <c r="AF56" s="60"/>
    </row>
    <row r="57" spans="1:32" s="59" customFormat="1" ht="57" customHeight="1">
      <c r="A57" s="57">
        <v>9</v>
      </c>
      <c r="B57" s="64" t="s">
        <v>44</v>
      </c>
      <c r="C57" s="64"/>
      <c r="J57" s="150" t="s">
        <v>15451</v>
      </c>
      <c r="K57" s="151"/>
      <c r="L57" s="151"/>
      <c r="M57" s="151"/>
      <c r="N57" s="151"/>
      <c r="O57" s="151"/>
      <c r="P57" s="151"/>
      <c r="Q57" s="151"/>
      <c r="R57" s="151"/>
      <c r="S57" s="151"/>
      <c r="T57" s="151"/>
      <c r="U57" s="151"/>
      <c r="V57" s="151"/>
      <c r="W57" s="151"/>
      <c r="X57" s="151"/>
      <c r="Y57" s="151"/>
      <c r="Z57" s="151"/>
      <c r="AA57" s="151"/>
      <c r="AB57" s="151"/>
      <c r="AC57" s="152"/>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9"/>
      <c r="AF59" s="60"/>
    </row>
    <row r="60" spans="1:32" s="59" customFormat="1" ht="3" customHeight="1">
      <c r="A60" s="57"/>
      <c r="C60" s="66"/>
      <c r="D60" s="85"/>
      <c r="AD60" s="60"/>
      <c r="AE60" s="164"/>
      <c r="AF60" s="60"/>
    </row>
    <row r="61" spans="1:32" s="59" customFormat="1" ht="17.25" customHeight="1">
      <c r="A61" s="57"/>
      <c r="C61" s="99">
        <v>1</v>
      </c>
      <c r="D61" s="59" t="s">
        <v>46</v>
      </c>
      <c r="K61" s="100" t="s">
        <v>47</v>
      </c>
      <c r="L61" s="165"/>
      <c r="M61" s="166"/>
      <c r="N61" s="166"/>
      <c r="O61" s="166"/>
      <c r="P61" s="166"/>
      <c r="Q61" s="166"/>
      <c r="R61" s="166"/>
      <c r="S61" s="166"/>
      <c r="T61" s="166"/>
      <c r="U61" s="166"/>
      <c r="V61" s="166"/>
      <c r="W61" s="166"/>
      <c r="X61" s="166"/>
      <c r="Y61" s="166"/>
      <c r="Z61" s="166"/>
      <c r="AA61" s="166"/>
      <c r="AB61" s="166"/>
      <c r="AC61" s="167"/>
      <c r="AD61" s="101"/>
      <c r="AE61" s="164"/>
      <c r="AF61" s="101"/>
    </row>
    <row r="62" spans="1:32" s="59" customFormat="1" ht="3" customHeight="1">
      <c r="A62" s="57"/>
      <c r="C62" s="66"/>
      <c r="D62" s="85"/>
      <c r="AD62" s="60"/>
      <c r="AE62" s="164"/>
      <c r="AF62" s="60"/>
    </row>
    <row r="63" spans="1:32" s="59" customFormat="1" ht="24.75" customHeight="1">
      <c r="A63" s="57"/>
      <c r="C63" s="102"/>
      <c r="D63" s="56" t="s">
        <v>48</v>
      </c>
      <c r="E63" s="56"/>
      <c r="F63" s="56"/>
      <c r="G63" s="56"/>
      <c r="H63" s="56"/>
      <c r="I63" s="56"/>
      <c r="J63" s="56"/>
      <c r="K63" s="56"/>
      <c r="L63" s="56"/>
      <c r="M63" s="56"/>
      <c r="N63" s="103" t="s">
        <v>49</v>
      </c>
      <c r="O63" s="168"/>
      <c r="P63" s="169"/>
      <c r="Q63" s="169"/>
      <c r="R63" s="169"/>
      <c r="S63" s="169"/>
      <c r="T63" s="169"/>
      <c r="U63" s="169"/>
      <c r="V63" s="169"/>
      <c r="W63" s="169"/>
      <c r="X63" s="169"/>
      <c r="Y63" s="169"/>
      <c r="Z63" s="169"/>
      <c r="AA63" s="169"/>
      <c r="AB63" s="169"/>
      <c r="AC63" s="170"/>
      <c r="AD63" s="104"/>
      <c r="AE63" s="164"/>
      <c r="AF63" s="104"/>
    </row>
    <row r="64" spans="1:32" s="59" customFormat="1" ht="3" customHeight="1">
      <c r="A64" s="57"/>
      <c r="C64" s="66"/>
      <c r="D64" s="85"/>
      <c r="AD64" s="60"/>
      <c r="AE64" s="164"/>
      <c r="AF64" s="60"/>
    </row>
    <row r="65" spans="1:32" s="59" customFormat="1" ht="17.25" customHeight="1">
      <c r="A65" s="57"/>
      <c r="C65" s="98"/>
      <c r="D65" s="59" t="s">
        <v>30</v>
      </c>
      <c r="F65" s="100" t="s">
        <v>31</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7"/>
      <c r="AE65" s="164"/>
      <c r="AF65" s="67"/>
    </row>
    <row r="66" spans="1:32" s="59" customFormat="1" ht="17.25" customHeight="1">
      <c r="A66" s="57"/>
      <c r="C66" s="66"/>
      <c r="D66" s="85"/>
      <c r="AD66" s="60"/>
      <c r="AE66" s="164"/>
      <c r="AF66" s="60"/>
    </row>
    <row r="67" spans="1:32" s="59" customFormat="1" ht="17.25" customHeight="1">
      <c r="A67" s="57">
        <v>11</v>
      </c>
      <c r="B67" s="97" t="s">
        <v>50</v>
      </c>
      <c r="C67" s="64"/>
      <c r="AD67" s="60"/>
      <c r="AE67" s="149"/>
      <c r="AF67" s="60"/>
    </row>
    <row r="68" spans="1:32" s="59" customFormat="1" ht="3" customHeight="1">
      <c r="A68" s="57"/>
      <c r="C68" s="66"/>
      <c r="D68" s="85"/>
      <c r="AD68" s="60"/>
      <c r="AE68" s="149"/>
      <c r="AF68" s="60"/>
    </row>
    <row r="69" spans="1:32" s="59" customFormat="1" ht="17.25" customHeight="1">
      <c r="A69" s="57"/>
      <c r="C69" s="99">
        <v>1</v>
      </c>
      <c r="D69" s="59" t="s">
        <v>51</v>
      </c>
      <c r="H69" s="98"/>
      <c r="I69" s="59" t="s">
        <v>52</v>
      </c>
      <c r="AD69" s="60"/>
      <c r="AE69" s="149"/>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61">
        <v>2560</v>
      </c>
      <c r="L79" s="162"/>
      <c r="M79" s="163"/>
      <c r="AD79" s="60"/>
      <c r="AE79" s="107"/>
      <c r="AF79" s="60"/>
    </row>
    <row r="80" spans="1:32" s="59" customFormat="1" ht="15" customHeight="1">
      <c r="A80" s="57"/>
      <c r="B80" s="64"/>
      <c r="C80" s="64"/>
      <c r="AD80" s="60"/>
      <c r="AE80" s="60"/>
      <c r="AF80" s="60"/>
    </row>
    <row r="81" spans="1:36" s="59" customFormat="1" ht="21" customHeight="1">
      <c r="A81" s="57">
        <v>15</v>
      </c>
      <c r="B81" s="97" t="s">
        <v>15452</v>
      </c>
      <c r="C81" s="64"/>
      <c r="AD81" s="60"/>
      <c r="AE81" s="149"/>
      <c r="AF81" s="60"/>
    </row>
    <row r="82" spans="1:36" s="59" customFormat="1" ht="3" customHeight="1">
      <c r="A82" s="57"/>
      <c r="C82" s="66"/>
      <c r="D82" s="85"/>
      <c r="AD82" s="60"/>
      <c r="AE82" s="149"/>
      <c r="AF82" s="60"/>
    </row>
    <row r="83" spans="1:36" s="59" customFormat="1" ht="17.25" customHeight="1">
      <c r="A83" s="57"/>
      <c r="C83" s="98"/>
      <c r="D83" s="59" t="s">
        <v>56</v>
      </c>
      <c r="H83" s="99">
        <v>1</v>
      </c>
      <c r="I83" s="59" t="s">
        <v>57</v>
      </c>
      <c r="M83" s="98"/>
      <c r="N83" s="59" t="s">
        <v>58</v>
      </c>
      <c r="R83" s="98"/>
      <c r="S83" s="59" t="s">
        <v>59</v>
      </c>
      <c r="W83" s="98"/>
      <c r="X83" s="59" t="s">
        <v>60</v>
      </c>
      <c r="AD83" s="60"/>
      <c r="AE83" s="149"/>
      <c r="AF83" s="60"/>
    </row>
    <row r="84" spans="1:36" s="59" customFormat="1" ht="3" customHeight="1">
      <c r="A84" s="57"/>
      <c r="C84" s="66"/>
      <c r="D84" s="85"/>
      <c r="I84" s="66"/>
      <c r="AD84" s="60"/>
      <c r="AE84" s="149"/>
      <c r="AF84" s="60"/>
    </row>
    <row r="85" spans="1:36" s="59" customFormat="1" ht="17.25" customHeight="1">
      <c r="A85" s="57"/>
      <c r="C85" s="98"/>
      <c r="D85" s="85" t="s">
        <v>61</v>
      </c>
      <c r="F85" s="100" t="s">
        <v>31</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7"/>
      <c r="AE85" s="149"/>
      <c r="AF85" s="67"/>
    </row>
    <row r="86" spans="1:36" s="59" customFormat="1" ht="16.5" customHeight="1">
      <c r="A86" s="57"/>
      <c r="C86" s="66"/>
      <c r="D86" s="85"/>
      <c r="AD86" s="60"/>
      <c r="AE86" s="60"/>
      <c r="AF86" s="60"/>
    </row>
    <row r="87" spans="1:36" s="59" customFormat="1" ht="17.25" customHeight="1">
      <c r="A87" s="57">
        <v>16</v>
      </c>
      <c r="B87" s="97" t="s">
        <v>15453</v>
      </c>
      <c r="AD87" s="60"/>
      <c r="AE87" s="149"/>
      <c r="AF87" s="60"/>
    </row>
    <row r="88" spans="1:36" s="59" customFormat="1" ht="3" customHeight="1">
      <c r="A88" s="57"/>
      <c r="C88" s="66"/>
      <c r="D88" s="85"/>
      <c r="AD88" s="60"/>
      <c r="AE88" s="149"/>
      <c r="AF88" s="60"/>
    </row>
    <row r="89" spans="1:36" s="59" customFormat="1" ht="17.25" customHeight="1">
      <c r="A89" s="57"/>
      <c r="C89" s="98"/>
      <c r="D89" s="59" t="s">
        <v>62</v>
      </c>
      <c r="H89" s="98"/>
      <c r="I89" s="59" t="s">
        <v>63</v>
      </c>
      <c r="M89" s="98"/>
      <c r="N89" s="59" t="s">
        <v>15454</v>
      </c>
      <c r="AD89" s="60"/>
      <c r="AE89" s="149"/>
      <c r="AF89" s="60"/>
    </row>
    <row r="90" spans="1:36" s="59" customFormat="1" ht="3" customHeight="1">
      <c r="A90" s="57"/>
      <c r="C90" s="66"/>
      <c r="D90" s="85"/>
      <c r="AD90" s="60"/>
      <c r="AE90" s="149"/>
      <c r="AF90" s="60"/>
    </row>
    <row r="91" spans="1:36" s="59" customFormat="1" ht="17.25" customHeight="1">
      <c r="A91" s="57"/>
      <c r="C91" s="98"/>
      <c r="D91" s="85" t="s">
        <v>61</v>
      </c>
      <c r="F91" s="100" t="s">
        <v>31</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7"/>
      <c r="AE91" s="149"/>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8" t="s">
        <v>15455</v>
      </c>
      <c r="H95" s="109"/>
      <c r="I95" s="109"/>
      <c r="J95" s="109"/>
      <c r="K95" s="109"/>
      <c r="L95" s="109"/>
      <c r="M95" s="109"/>
      <c r="N95" s="109"/>
      <c r="O95" s="109"/>
      <c r="P95" s="109"/>
      <c r="Q95" s="109"/>
      <c r="R95" s="109"/>
      <c r="S95" s="109"/>
      <c r="T95" s="109"/>
      <c r="U95" s="109"/>
      <c r="V95" s="109"/>
      <c r="W95" s="109"/>
      <c r="X95" s="109"/>
      <c r="Y95" s="109"/>
      <c r="Z95" s="109"/>
      <c r="AA95" s="109"/>
      <c r="AB95" s="109"/>
      <c r="AC95" s="110"/>
      <c r="AD95" s="111"/>
      <c r="AE95" s="68"/>
      <c r="AF95" s="111"/>
      <c r="AJ95" s="81"/>
    </row>
    <row r="96" spans="1:36" s="59" customFormat="1" ht="3" customHeight="1">
      <c r="A96" s="57"/>
      <c r="C96" s="85"/>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60"/>
      <c r="AE96" s="68"/>
      <c r="AF96" s="60"/>
    </row>
    <row r="97" spans="1:36" s="59" customFormat="1" ht="21.75" customHeight="1">
      <c r="A97" s="57"/>
      <c r="C97" s="59" t="s">
        <v>66</v>
      </c>
      <c r="G97" s="150" t="s">
        <v>15456</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11"/>
      <c r="AE97" s="68"/>
      <c r="AF97" s="111"/>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3"/>
      <c r="AE98" s="113"/>
      <c r="AF98" s="113"/>
    </row>
    <row r="99" spans="1:36" s="59" customFormat="1" ht="21" customHeight="1">
      <c r="A99" s="57"/>
      <c r="C99" s="59" t="s">
        <v>67</v>
      </c>
      <c r="G99" s="150" t="s">
        <v>15457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11"/>
      <c r="AE99" s="153"/>
      <c r="AF99" s="111"/>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3"/>
      <c r="AE100" s="154"/>
      <c r="AF100" s="113"/>
    </row>
    <row r="101" spans="1:36" s="59" customFormat="1" ht="17.25" customHeight="1">
      <c r="A101" s="57"/>
      <c r="C101" s="59" t="s">
        <v>68</v>
      </c>
      <c r="G101" s="15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11"/>
      <c r="AE101" s="154"/>
      <c r="AF101" s="111"/>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3"/>
      <c r="AE102" s="154"/>
      <c r="AF102" s="113"/>
    </row>
    <row r="103" spans="1:36" s="59" customFormat="1" ht="17.25" customHeight="1">
      <c r="A103" s="57"/>
      <c r="C103" s="59" t="s">
        <v>69</v>
      </c>
      <c r="G103" s="150" t="s">
        <v>15458</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11"/>
      <c r="AE103" s="154"/>
      <c r="AF103" s="111"/>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3"/>
      <c r="AE104" s="154"/>
      <c r="AF104" s="113"/>
    </row>
    <row r="105" spans="1:36" s="59" customFormat="1" ht="17.25" customHeight="1">
      <c r="A105" s="57"/>
      <c r="C105" s="59" t="s">
        <v>70</v>
      </c>
      <c r="G105" s="150" t="s">
        <v>15459</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11"/>
      <c r="AE105" s="154"/>
      <c r="AF105" s="111"/>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3"/>
      <c r="AE106" s="154"/>
      <c r="AF106" s="113"/>
    </row>
    <row r="107" spans="1:36" s="59" customFormat="1" ht="17.25" customHeight="1">
      <c r="A107" s="57"/>
      <c r="C107" s="59" t="s">
        <v>71</v>
      </c>
      <c r="G107" s="150" t="s">
        <v>15460</v>
      </c>
      <c r="H107" s="151"/>
      <c r="I107" s="151"/>
      <c r="J107" s="151"/>
      <c r="K107" s="151"/>
      <c r="L107" s="151"/>
      <c r="M107" s="151"/>
      <c r="N107" s="151"/>
      <c r="O107" s="151"/>
      <c r="P107" s="151"/>
      <c r="Q107" s="151"/>
      <c r="R107" s="151"/>
      <c r="S107" s="151"/>
      <c r="T107" s="151"/>
      <c r="U107" s="152"/>
      <c r="V107" s="85"/>
      <c r="W107" s="85"/>
      <c r="X107" s="85"/>
      <c r="Y107" s="85"/>
      <c r="Z107" s="85"/>
      <c r="AA107" s="85"/>
      <c r="AB107" s="85"/>
      <c r="AC107" s="85"/>
      <c r="AD107" s="113"/>
      <c r="AE107" s="154"/>
      <c r="AF107" s="113"/>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3"/>
      <c r="AE108" s="154"/>
      <c r="AF108" s="113"/>
    </row>
    <row r="109" spans="1:36" s="59" customFormat="1" ht="17.25" customHeight="1">
      <c r="A109" s="57"/>
      <c r="C109" s="59" t="s">
        <v>72</v>
      </c>
      <c r="G109" s="150"/>
      <c r="H109" s="151"/>
      <c r="I109" s="151"/>
      <c r="J109" s="151"/>
      <c r="K109" s="151"/>
      <c r="L109" s="151"/>
      <c r="M109" s="151"/>
      <c r="N109" s="151"/>
      <c r="O109" s="151"/>
      <c r="P109" s="151"/>
      <c r="Q109" s="151"/>
      <c r="R109" s="151"/>
      <c r="S109" s="151"/>
      <c r="T109" s="151"/>
      <c r="U109" s="152"/>
      <c r="V109" s="85"/>
      <c r="W109" s="85"/>
      <c r="X109" s="85"/>
      <c r="Y109" s="85"/>
      <c r="Z109" s="85"/>
      <c r="AA109" s="85"/>
      <c r="AB109" s="85"/>
      <c r="AC109" s="85"/>
      <c r="AD109" s="113"/>
      <c r="AE109" s="154"/>
      <c r="AF109" s="113"/>
    </row>
    <row r="110" spans="1:36" s="59" customFormat="1" ht="21.75" customHeight="1">
      <c r="A110" s="57"/>
      <c r="B110" s="64"/>
      <c r="C110" s="64"/>
      <c r="AD110" s="60"/>
      <c r="AE110" s="60"/>
      <c r="AF110" s="60"/>
    </row>
    <row r="111" spans="1:36" s="56" customFormat="1" ht="37.5" customHeight="1">
      <c r="A111" s="114">
        <v>18</v>
      </c>
      <c r="B111" s="115" t="s">
        <v>73</v>
      </c>
      <c r="C111" s="115"/>
      <c r="AD111" s="116"/>
      <c r="AE111" s="117"/>
      <c r="AF111" s="116"/>
    </row>
    <row r="112" spans="1:36" s="59" customFormat="1" ht="3" customHeight="1">
      <c r="A112" s="58"/>
      <c r="B112" s="66"/>
      <c r="C112" s="85"/>
      <c r="AD112" s="60"/>
      <c r="AE112" s="60"/>
      <c r="AF112" s="60"/>
    </row>
    <row r="113" spans="1:34" s="59" customFormat="1" ht="22.5" customHeight="1">
      <c r="A113" s="58"/>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7"/>
      <c r="AE113" s="61"/>
      <c r="AF113" s="67"/>
    </row>
    <row r="114" spans="1:34" s="59" customFormat="1" ht="3" customHeight="1">
      <c r="A114" s="58"/>
      <c r="B114" s="66"/>
      <c r="C114" s="85"/>
      <c r="AD114" s="60"/>
      <c r="AE114" s="118"/>
      <c r="AF114" s="60"/>
    </row>
    <row r="115" spans="1:34" s="59" customFormat="1" ht="22.5" customHeight="1">
      <c r="A115" s="58"/>
      <c r="B115" s="66"/>
      <c r="C115" s="64" t="s">
        <v>74</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7"/>
      <c r="AE115" s="61"/>
      <c r="AF115" s="67"/>
    </row>
    <row r="116" spans="1:34" s="59" customFormat="1" ht="4.5" customHeight="1">
      <c r="A116" s="58"/>
      <c r="B116" s="66"/>
      <c r="C116" s="85"/>
      <c r="AD116" s="60"/>
      <c r="AE116" s="118"/>
      <c r="AF116" s="60"/>
    </row>
    <row r="117" spans="1:34" s="59" customFormat="1" ht="21.75" customHeight="1">
      <c r="A117" s="58"/>
      <c r="C117" s="64" t="s">
        <v>75</v>
      </c>
      <c r="I117" s="141"/>
      <c r="J117" s="142"/>
      <c r="K117" s="142"/>
      <c r="L117" s="142"/>
      <c r="M117" s="142"/>
      <c r="N117" s="142"/>
      <c r="O117" s="142"/>
      <c r="P117" s="143"/>
      <c r="Q117" s="119"/>
      <c r="R117" s="59" t="s">
        <v>76</v>
      </c>
      <c r="U117" s="138"/>
      <c r="V117" s="139"/>
      <c r="W117" s="139"/>
      <c r="X117" s="139"/>
      <c r="Y117" s="139"/>
      <c r="Z117" s="139"/>
      <c r="AA117" s="139"/>
      <c r="AB117" s="139"/>
      <c r="AC117" s="140"/>
      <c r="AD117" s="120"/>
      <c r="AE117" s="61"/>
      <c r="AF117" s="120"/>
    </row>
    <row r="118" spans="1:34" s="59" customFormat="1" ht="3" customHeight="1">
      <c r="A118" s="58"/>
      <c r="C118" s="85"/>
      <c r="AD118" s="60"/>
      <c r="AE118" s="60"/>
      <c r="AF118" s="60"/>
      <c r="AG118" s="79"/>
      <c r="AH118" s="79"/>
    </row>
    <row r="119" spans="1:34" s="59" customFormat="1" ht="23.25" customHeight="1">
      <c r="A119" s="58"/>
      <c r="C119" s="64" t="s">
        <v>77</v>
      </c>
      <c r="I119" s="119"/>
      <c r="J119" s="119"/>
      <c r="K119" s="119"/>
      <c r="L119" s="119"/>
      <c r="M119" s="141"/>
      <c r="N119" s="142"/>
      <c r="O119" s="142"/>
      <c r="P119" s="142"/>
      <c r="Q119" s="142"/>
      <c r="R119" s="142"/>
      <c r="S119" s="142"/>
      <c r="T119" s="142"/>
      <c r="U119" s="143"/>
      <c r="V119" s="121"/>
      <c r="W119" s="121"/>
      <c r="X119" s="121"/>
      <c r="Y119" s="121"/>
      <c r="Z119" s="121"/>
      <c r="AA119" s="121"/>
      <c r="AB119" s="121"/>
      <c r="AC119" s="119"/>
      <c r="AD119" s="122"/>
      <c r="AE119" s="123"/>
      <c r="AF119" s="122"/>
      <c r="AG119" s="124"/>
      <c r="AH119" s="124"/>
    </row>
    <row r="120" spans="1:34" s="69" customFormat="1" ht="3" customHeight="1">
      <c r="A120" s="125"/>
      <c r="C120" s="126"/>
      <c r="I120" s="127"/>
      <c r="J120" s="127"/>
      <c r="K120" s="127"/>
      <c r="L120" s="127"/>
      <c r="M120" s="127"/>
      <c r="N120" s="127"/>
      <c r="O120" s="127"/>
      <c r="P120" s="127"/>
      <c r="Q120" s="127"/>
      <c r="R120" s="127"/>
      <c r="S120" s="127"/>
      <c r="T120" s="127"/>
      <c r="U120" s="127"/>
      <c r="AC120" s="119"/>
      <c r="AD120" s="122"/>
      <c r="AE120" s="122"/>
      <c r="AF120" s="122"/>
      <c r="AG120" s="124"/>
      <c r="AH120" s="124"/>
    </row>
    <row r="121" spans="1:34" s="59" customFormat="1" ht="57" customHeight="1">
      <c r="A121" s="58"/>
      <c r="C121" s="64" t="s">
        <v>78</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7"/>
      <c r="AE121" s="61"/>
      <c r="AF121" s="67"/>
      <c r="AG121" s="124"/>
      <c r="AH121" s="124"/>
    </row>
    <row r="122" spans="1:34" s="59" customFormat="1" ht="3" customHeight="1">
      <c r="A122" s="58"/>
      <c r="B122" s="66"/>
      <c r="D122" s="85"/>
      <c r="AD122" s="60"/>
      <c r="AE122" s="60"/>
      <c r="AF122" s="60"/>
    </row>
    <row r="123" spans="1:34" s="59" customFormat="1" ht="21.75" customHeight="1">
      <c r="A123" s="58"/>
      <c r="C123" s="64" t="s">
        <v>79</v>
      </c>
      <c r="D123" s="85"/>
      <c r="K123" s="141"/>
      <c r="L123" s="142"/>
      <c r="M123" s="142"/>
      <c r="N123" s="142"/>
      <c r="O123" s="142"/>
      <c r="P123" s="143"/>
      <c r="Q123" s="119"/>
      <c r="R123" s="59" t="s">
        <v>76</v>
      </c>
      <c r="U123" s="138"/>
      <c r="V123" s="139"/>
      <c r="W123" s="139"/>
      <c r="X123" s="139"/>
      <c r="Y123" s="139"/>
      <c r="Z123" s="139"/>
      <c r="AA123" s="139"/>
      <c r="AB123" s="139"/>
      <c r="AC123" s="140"/>
      <c r="AD123" s="120"/>
      <c r="AE123" s="61"/>
      <c r="AF123" s="120"/>
    </row>
    <row r="124" spans="1:34" s="59" customFormat="1" ht="9.75" customHeight="1">
      <c r="A124" s="58"/>
      <c r="AD124" s="60"/>
      <c r="AE124" s="60"/>
      <c r="AF124" s="60"/>
    </row>
    <row r="125" spans="1:34" s="59" customFormat="1" ht="22.5" customHeight="1">
      <c r="A125" s="58"/>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1"/>
      <c r="J129" s="142"/>
      <c r="K129" s="142"/>
      <c r="L129" s="142"/>
      <c r="M129" s="142"/>
      <c r="N129" s="142"/>
      <c r="O129" s="142"/>
      <c r="P129" s="143"/>
      <c r="Q129" s="119"/>
      <c r="R129" s="59" t="s">
        <v>76</v>
      </c>
      <c r="U129" s="138"/>
      <c r="V129" s="139"/>
      <c r="W129" s="139"/>
      <c r="X129" s="139"/>
      <c r="Y129" s="139"/>
      <c r="Z129" s="139"/>
      <c r="AA129" s="139"/>
      <c r="AB129" s="139"/>
      <c r="AC129" s="140"/>
      <c r="AD129" s="120"/>
      <c r="AE129" s="120"/>
      <c r="AF129" s="120"/>
    </row>
    <row r="130" spans="1:34" s="59" customFormat="1" ht="3" customHeight="1">
      <c r="A130" s="58"/>
      <c r="C130" s="85"/>
      <c r="AD130" s="60"/>
      <c r="AE130" s="60"/>
      <c r="AF130" s="60"/>
      <c r="AG130" s="79"/>
      <c r="AH130" s="79"/>
    </row>
    <row r="131" spans="1:34" s="59" customFormat="1" ht="23.25" customHeight="1">
      <c r="A131" s="58"/>
      <c r="C131" s="64" t="s">
        <v>77</v>
      </c>
      <c r="I131" s="119"/>
      <c r="J131" s="119"/>
      <c r="K131" s="119"/>
      <c r="L131" s="119"/>
      <c r="M131" s="138"/>
      <c r="N131" s="139"/>
      <c r="O131" s="139"/>
      <c r="P131" s="139"/>
      <c r="Q131" s="139"/>
      <c r="R131" s="139"/>
      <c r="S131" s="139"/>
      <c r="T131" s="139"/>
      <c r="U131" s="140"/>
      <c r="V131" s="121"/>
      <c r="W131" s="121"/>
      <c r="X131" s="121"/>
      <c r="Y131" s="121"/>
      <c r="Z131" s="121"/>
      <c r="AA131" s="121"/>
      <c r="AB131" s="121"/>
      <c r="AC131" s="119"/>
      <c r="AD131" s="122"/>
      <c r="AE131" s="122"/>
      <c r="AF131" s="122"/>
      <c r="AG131" s="124"/>
      <c r="AH131" s="124"/>
    </row>
    <row r="132" spans="1:34" s="69" customFormat="1" ht="3" customHeight="1">
      <c r="A132" s="125"/>
      <c r="C132" s="126"/>
      <c r="I132" s="127"/>
      <c r="J132" s="127"/>
      <c r="K132" s="127"/>
      <c r="L132" s="127"/>
      <c r="M132" s="127"/>
      <c r="N132" s="127"/>
      <c r="O132" s="127"/>
      <c r="P132" s="127"/>
      <c r="Q132" s="127"/>
      <c r="R132" s="127"/>
      <c r="S132" s="127"/>
      <c r="T132" s="127"/>
      <c r="U132" s="127"/>
      <c r="AC132" s="119"/>
      <c r="AD132" s="122"/>
      <c r="AE132" s="122"/>
      <c r="AF132" s="122"/>
      <c r="AG132" s="124"/>
      <c r="AH132" s="124"/>
    </row>
    <row r="133" spans="1:34" s="59" customFormat="1" ht="42.75" customHeight="1">
      <c r="A133" s="58"/>
      <c r="C133" s="64" t="s">
        <v>78</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20"/>
      <c r="AE133" s="120"/>
      <c r="AF133" s="120"/>
      <c r="AG133" s="124"/>
      <c r="AH133" s="124"/>
    </row>
    <row r="134" spans="1:34" s="59" customFormat="1" ht="3" customHeight="1">
      <c r="A134" s="58"/>
      <c r="B134" s="66"/>
      <c r="D134" s="85"/>
      <c r="AD134" s="60"/>
      <c r="AE134" s="60"/>
      <c r="AF134" s="60"/>
    </row>
    <row r="135" spans="1:34" s="59" customFormat="1" ht="19.5" customHeight="1">
      <c r="A135" s="58"/>
      <c r="C135" s="64" t="s">
        <v>79</v>
      </c>
      <c r="D135" s="85"/>
      <c r="K135" s="141"/>
      <c r="L135" s="142"/>
      <c r="M135" s="142"/>
      <c r="N135" s="142"/>
      <c r="O135" s="142"/>
      <c r="P135" s="143"/>
      <c r="Q135" s="119"/>
      <c r="R135" s="59" t="s">
        <v>76</v>
      </c>
      <c r="U135" s="138"/>
      <c r="V135" s="139"/>
      <c r="W135" s="139"/>
      <c r="X135" s="139"/>
      <c r="Y135" s="139"/>
      <c r="Z135" s="139"/>
      <c r="AA135" s="139"/>
      <c r="AB135" s="139"/>
      <c r="AC135" s="140"/>
      <c r="AD135" s="120"/>
      <c r="AE135" s="120"/>
      <c r="AF135" s="120"/>
    </row>
    <row r="136" spans="1:34" s="69" customFormat="1" ht="6.75" customHeight="1">
      <c r="A136" s="125"/>
      <c r="C136" s="126"/>
      <c r="D136" s="128"/>
      <c r="K136" s="127"/>
      <c r="L136" s="127"/>
      <c r="M136" s="127"/>
      <c r="N136" s="127"/>
      <c r="O136" s="127"/>
      <c r="P136" s="127"/>
      <c r="Q136" s="119"/>
      <c r="U136" s="127"/>
      <c r="V136" s="127"/>
      <c r="W136" s="127"/>
      <c r="X136" s="127"/>
      <c r="Y136" s="127"/>
      <c r="Z136" s="127"/>
      <c r="AA136" s="127"/>
      <c r="AB136" s="127"/>
      <c r="AC136" s="127"/>
      <c r="AD136" s="129"/>
      <c r="AE136" s="129"/>
      <c r="AF136" s="129"/>
    </row>
    <row r="137" spans="1:34" s="59" customFormat="1" ht="22.5" customHeight="1">
      <c r="A137" s="58"/>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20"/>
      <c r="AE137" s="120"/>
      <c r="AF137" s="120"/>
    </row>
    <row r="138" spans="1:34" s="59" customFormat="1" ht="3" customHeight="1">
      <c r="A138" s="58"/>
      <c r="B138" s="66"/>
      <c r="C138" s="85"/>
      <c r="AD138" s="60"/>
      <c r="AE138" s="60"/>
      <c r="AF138" s="60"/>
    </row>
    <row r="139" spans="1:34" s="59" customFormat="1" ht="22.5" customHeight="1">
      <c r="A139" s="58"/>
      <c r="B139" s="66"/>
      <c r="C139" s="64" t="s">
        <v>74</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20"/>
      <c r="AE139" s="120"/>
      <c r="AF139" s="120"/>
    </row>
    <row r="140" spans="1:34" s="59" customFormat="1" ht="4.5" customHeight="1">
      <c r="A140" s="58"/>
      <c r="B140" s="66"/>
      <c r="C140" s="85"/>
      <c r="AD140" s="60"/>
      <c r="AE140" s="60"/>
      <c r="AF140" s="60"/>
    </row>
    <row r="141" spans="1:34" s="59" customFormat="1" ht="21.75" customHeight="1">
      <c r="A141" s="58"/>
      <c r="C141" s="64" t="s">
        <v>75</v>
      </c>
      <c r="I141" s="141"/>
      <c r="J141" s="142"/>
      <c r="K141" s="142"/>
      <c r="L141" s="142"/>
      <c r="M141" s="142"/>
      <c r="N141" s="142"/>
      <c r="O141" s="142"/>
      <c r="P141" s="143"/>
      <c r="Q141" s="119"/>
      <c r="R141" s="59" t="s">
        <v>76</v>
      </c>
      <c r="U141" s="138"/>
      <c r="V141" s="139"/>
      <c r="W141" s="139"/>
      <c r="X141" s="139"/>
      <c r="Y141" s="139"/>
      <c r="Z141" s="139"/>
      <c r="AA141" s="139"/>
      <c r="AB141" s="139"/>
      <c r="AC141" s="140"/>
      <c r="AD141" s="120"/>
      <c r="AE141" s="120"/>
      <c r="AF141" s="120"/>
    </row>
    <row r="142" spans="1:34" s="59" customFormat="1" ht="3" customHeight="1">
      <c r="A142" s="58"/>
      <c r="C142" s="85"/>
      <c r="AD142" s="60"/>
      <c r="AE142" s="60"/>
      <c r="AF142" s="60"/>
      <c r="AG142" s="79"/>
      <c r="AH142" s="79"/>
    </row>
    <row r="143" spans="1:34" s="59" customFormat="1" ht="23.25" customHeight="1">
      <c r="A143" s="58"/>
      <c r="C143" s="64" t="s">
        <v>77</v>
      </c>
      <c r="I143" s="119"/>
      <c r="J143" s="119"/>
      <c r="K143" s="119"/>
      <c r="L143" s="119"/>
      <c r="M143" s="138"/>
      <c r="N143" s="139"/>
      <c r="O143" s="139"/>
      <c r="P143" s="139"/>
      <c r="Q143" s="139"/>
      <c r="R143" s="139"/>
      <c r="S143" s="139"/>
      <c r="T143" s="139"/>
      <c r="U143" s="140"/>
      <c r="V143" s="121"/>
      <c r="W143" s="121"/>
      <c r="X143" s="121"/>
      <c r="Y143" s="121"/>
      <c r="Z143" s="121"/>
      <c r="AA143" s="121"/>
      <c r="AB143" s="121"/>
      <c r="AC143" s="119"/>
      <c r="AD143" s="122"/>
      <c r="AE143" s="122"/>
      <c r="AF143" s="122"/>
      <c r="AG143" s="124"/>
      <c r="AH143" s="124"/>
    </row>
    <row r="144" spans="1:34" s="69" customFormat="1" ht="3" customHeight="1">
      <c r="A144" s="125"/>
      <c r="C144" s="126"/>
      <c r="I144" s="127"/>
      <c r="J144" s="127"/>
      <c r="K144" s="127"/>
      <c r="L144" s="127"/>
      <c r="M144" s="127"/>
      <c r="N144" s="127"/>
      <c r="O144" s="127"/>
      <c r="P144" s="127"/>
      <c r="Q144" s="127"/>
      <c r="R144" s="127"/>
      <c r="S144" s="127"/>
      <c r="T144" s="127"/>
      <c r="U144" s="127"/>
      <c r="AC144" s="119"/>
      <c r="AD144" s="122"/>
      <c r="AE144" s="122"/>
      <c r="AF144" s="122"/>
      <c r="AG144" s="124"/>
      <c r="AH144" s="124"/>
    </row>
    <row r="145" spans="1:34" s="59" customFormat="1" ht="36.75" customHeight="1">
      <c r="A145" s="58"/>
      <c r="C145" s="64" t="s">
        <v>78</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20"/>
      <c r="AE145" s="120"/>
      <c r="AF145" s="120"/>
      <c r="AG145" s="124"/>
      <c r="AH145" s="124"/>
    </row>
    <row r="146" spans="1:34" s="59" customFormat="1" ht="3" customHeight="1">
      <c r="A146" s="58"/>
      <c r="B146" s="66"/>
      <c r="D146" s="85"/>
      <c r="AD146" s="60"/>
      <c r="AE146" s="60"/>
      <c r="AF146" s="60"/>
    </row>
    <row r="147" spans="1:34" s="59" customFormat="1" ht="21.75" customHeight="1">
      <c r="A147" s="58"/>
      <c r="C147" s="64" t="s">
        <v>79</v>
      </c>
      <c r="D147" s="85"/>
      <c r="K147" s="141"/>
      <c r="L147" s="142"/>
      <c r="M147" s="142"/>
      <c r="N147" s="142"/>
      <c r="O147" s="142"/>
      <c r="P147" s="143"/>
      <c r="Q147" s="119"/>
      <c r="R147" s="59" t="s">
        <v>76</v>
      </c>
      <c r="U147" s="138"/>
      <c r="V147" s="139"/>
      <c r="W147" s="139"/>
      <c r="X147" s="139"/>
      <c r="Y147" s="139"/>
      <c r="Z147" s="139"/>
      <c r="AA147" s="139"/>
      <c r="AB147" s="139"/>
      <c r="AC147" s="140"/>
      <c r="AD147" s="120"/>
      <c r="AE147" s="120"/>
      <c r="AF147" s="120"/>
    </row>
    <row r="148" spans="1:34" ht="12.75" customHeight="1">
      <c r="C148" s="132"/>
      <c r="D148" s="133"/>
    </row>
    <row r="149" spans="1:34" ht="18" customHeight="1">
      <c r="A149" s="130">
        <v>19</v>
      </c>
      <c r="B149" s="135" t="s">
        <v>80</v>
      </c>
      <c r="L149" s="136"/>
    </row>
    <row r="150" spans="1:34" ht="51.75"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06"/>
      <c r="AE150" s="87" t="s">
        <v>81</v>
      </c>
      <c r="AF150" s="106"/>
    </row>
    <row r="151" spans="1:34" ht="3" customHeight="1">
      <c r="C151" s="132"/>
      <c r="D151" s="133"/>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61 H41 C43 M41 M43 C51 H53 H51 M53 M51 R53 W53 M49 W83 C63 C65 C69 H69 C49 H49 C53 C55 C45 C85 C89 C91 H89 M89 C83 H83 M83 R83 H4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2019-09-02T20:28:09Z</dcterms:modified>
</cp:coreProperties>
</file>